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3135" yWindow="-270" windowWidth="28800" windowHeight="12330" tabRatio="810"/>
  </bookViews>
  <sheets>
    <sheet name="Лист18" sheetId="17" r:id="rId1"/>
  </sheets>
  <definedNames>
    <definedName name="_xlnm._FilterDatabase" localSheetId="0" hidden="1">Лист18!$A$18:$AU$154</definedName>
    <definedName name="_xlnm.Print_Area" localSheetId="0">Лист18!$A$1:$AU$154</definedName>
  </definedNames>
  <calcPr calcId="125725" calcOnSave="0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K31" i="17"/>
  <c r="AK30"/>
  <c r="AU150"/>
  <c r="AT150"/>
  <c r="AS150"/>
  <c r="AR150"/>
  <c r="AU146"/>
  <c r="AT146"/>
  <c r="AS146"/>
  <c r="AR146"/>
  <c r="AU142"/>
  <c r="AT142"/>
  <c r="AS142"/>
  <c r="AR142"/>
  <c r="AU138"/>
  <c r="AT138"/>
  <c r="AS138"/>
  <c r="AR138"/>
  <c r="AU134"/>
  <c r="AT134"/>
  <c r="AS134"/>
  <c r="AR134"/>
  <c r="AU133"/>
  <c r="AT133"/>
  <c r="AS133"/>
  <c r="AR133"/>
  <c r="AU129"/>
  <c r="AT129"/>
  <c r="AS129"/>
  <c r="AR129"/>
  <c r="AU125"/>
  <c r="AT125"/>
  <c r="AS125"/>
  <c r="AR125"/>
  <c r="AU124"/>
  <c r="AT124"/>
  <c r="AS124"/>
  <c r="AR124"/>
  <c r="AU120"/>
  <c r="AT120"/>
  <c r="AS120"/>
  <c r="AR120"/>
  <c r="AU116"/>
  <c r="AT116"/>
  <c r="AS116"/>
  <c r="AR116"/>
  <c r="AU114"/>
  <c r="AT114"/>
  <c r="AS114"/>
  <c r="AR114"/>
  <c r="AU110"/>
  <c r="AT110"/>
  <c r="AS110"/>
  <c r="AR110"/>
  <c r="AU106"/>
  <c r="AT106"/>
  <c r="AS106"/>
  <c r="AR106"/>
  <c r="AU102"/>
  <c r="AT102"/>
  <c r="AS102"/>
  <c r="AR102"/>
  <c r="AU98"/>
  <c r="AT98"/>
  <c r="AS98"/>
  <c r="AR98"/>
  <c r="AU94"/>
  <c r="AT94"/>
  <c r="AS94"/>
  <c r="AR94"/>
  <c r="AU93"/>
  <c r="AT93"/>
  <c r="AS93"/>
  <c r="AR93"/>
  <c r="AU89"/>
  <c r="AT89"/>
  <c r="AS89"/>
  <c r="AR89"/>
  <c r="AU85"/>
  <c r="AT85"/>
  <c r="AS85"/>
  <c r="AR85"/>
  <c r="AU84"/>
  <c r="AT84"/>
  <c r="AS84"/>
  <c r="AR84"/>
  <c r="AU82"/>
  <c r="AT82"/>
  <c r="AS82"/>
  <c r="AR82"/>
  <c r="AU78"/>
  <c r="AT78"/>
  <c r="AS78"/>
  <c r="AR78"/>
  <c r="AU77"/>
  <c r="AT77"/>
  <c r="AS77"/>
  <c r="AR77"/>
  <c r="AU76"/>
  <c r="AT76"/>
  <c r="AS76"/>
  <c r="AR76"/>
  <c r="AU74"/>
  <c r="AT74"/>
  <c r="AS74"/>
  <c r="AR74"/>
  <c r="AU70"/>
  <c r="AT70"/>
  <c r="AS70"/>
  <c r="AR70"/>
  <c r="AU69"/>
  <c r="AT69"/>
  <c r="AS69"/>
  <c r="AR69"/>
  <c r="AU65"/>
  <c r="AT65"/>
  <c r="AS65"/>
  <c r="AR65"/>
  <c r="AU61"/>
  <c r="AT61"/>
  <c r="AS61"/>
  <c r="AR61"/>
  <c r="AU57"/>
  <c r="AT57"/>
  <c r="AS57"/>
  <c r="AR57"/>
  <c r="AU52"/>
  <c r="AT52"/>
  <c r="AS52"/>
  <c r="AR52"/>
  <c r="AU48"/>
  <c r="AT48"/>
  <c r="AS48"/>
  <c r="AR48"/>
  <c r="AU44"/>
  <c r="AT44"/>
  <c r="AS44"/>
  <c r="AR44"/>
  <c r="AU42"/>
  <c r="AT42"/>
  <c r="AS42"/>
  <c r="AR42"/>
  <c r="AU38"/>
  <c r="AT38"/>
  <c r="AS38"/>
  <c r="AR38"/>
  <c r="AU34"/>
  <c r="AT34"/>
  <c r="AS34"/>
  <c r="AR34"/>
  <c r="AU33"/>
  <c r="AT33"/>
  <c r="AS33"/>
  <c r="AR33"/>
  <c r="AU29"/>
  <c r="AT29"/>
  <c r="AS29"/>
  <c r="AR29"/>
  <c r="AU28"/>
  <c r="AT28"/>
  <c r="AS28"/>
  <c r="AR28"/>
  <c r="AU27"/>
  <c r="AT27"/>
  <c r="AS27"/>
  <c r="AR27"/>
  <c r="AU26"/>
  <c r="AT26"/>
  <c r="AS26"/>
  <c r="AR26"/>
  <c r="AU25"/>
  <c r="AT25"/>
  <c r="AS25"/>
  <c r="AR25"/>
  <c r="AU24"/>
  <c r="AT24"/>
  <c r="AS24"/>
  <c r="AR24"/>
  <c r="AU23"/>
  <c r="AT23"/>
  <c r="AS23"/>
  <c r="AR23"/>
  <c r="AU22"/>
  <c r="AT22"/>
  <c r="AS22"/>
  <c r="AR22"/>
  <c r="AU21"/>
  <c r="AT21"/>
  <c r="AS21"/>
  <c r="AR21"/>
  <c r="AU20"/>
  <c r="AT20"/>
  <c r="AS20"/>
  <c r="AR20"/>
  <c r="AU19"/>
  <c r="AT19"/>
  <c r="AS19"/>
  <c r="AR19"/>
  <c r="AQ150"/>
  <c r="AP150"/>
  <c r="AO150"/>
  <c r="AN150"/>
  <c r="AM150"/>
  <c r="AL150"/>
  <c r="AK150"/>
  <c r="AJ150"/>
  <c r="AQ146"/>
  <c r="AP146"/>
  <c r="AO146"/>
  <c r="AN146"/>
  <c r="AM146"/>
  <c r="AL146"/>
  <c r="AK146"/>
  <c r="AJ146"/>
  <c r="AQ142"/>
  <c r="AP142"/>
  <c r="AO142"/>
  <c r="AN142"/>
  <c r="AM142"/>
  <c r="AL142"/>
  <c r="AK142"/>
  <c r="AJ142"/>
  <c r="AQ138"/>
  <c r="AP138"/>
  <c r="AO138"/>
  <c r="AN138"/>
  <c r="AM138"/>
  <c r="AL138"/>
  <c r="AK138"/>
  <c r="AJ138"/>
  <c r="AQ134"/>
  <c r="AP134"/>
  <c r="AO134"/>
  <c r="AN134"/>
  <c r="AM134"/>
  <c r="AL134"/>
  <c r="AK134"/>
  <c r="AJ134"/>
  <c r="AQ133"/>
  <c r="AP133"/>
  <c r="AO133"/>
  <c r="AN133"/>
  <c r="AM133"/>
  <c r="AL133"/>
  <c r="AK133"/>
  <c r="AJ133"/>
  <c r="AQ129"/>
  <c r="AP129"/>
  <c r="AO129"/>
  <c r="AN129"/>
  <c r="AM129"/>
  <c r="AL129"/>
  <c r="AK129"/>
  <c r="AJ129"/>
  <c r="AQ125"/>
  <c r="AP125"/>
  <c r="AO125"/>
  <c r="AN125"/>
  <c r="AM125"/>
  <c r="AL125"/>
  <c r="AK125"/>
  <c r="AJ125"/>
  <c r="AQ124"/>
  <c r="AP124"/>
  <c r="AO124"/>
  <c r="AN124"/>
  <c r="AM124"/>
  <c r="AL124"/>
  <c r="AK124"/>
  <c r="AJ124"/>
  <c r="AQ120"/>
  <c r="AP120"/>
  <c r="AO120"/>
  <c r="AN120"/>
  <c r="AM120"/>
  <c r="AL120"/>
  <c r="AK120"/>
  <c r="AJ120"/>
  <c r="AQ116"/>
  <c r="AP116"/>
  <c r="AO116"/>
  <c r="AN116"/>
  <c r="AM116"/>
  <c r="AL116"/>
  <c r="AK116"/>
  <c r="AJ116"/>
  <c r="AQ114"/>
  <c r="AP114"/>
  <c r="AO114"/>
  <c r="AN114"/>
  <c r="AM114"/>
  <c r="AL114"/>
  <c r="AK114"/>
  <c r="AJ114"/>
  <c r="AQ110"/>
  <c r="AP110"/>
  <c r="AO110"/>
  <c r="AN110"/>
  <c r="AM110"/>
  <c r="AL110"/>
  <c r="AK110"/>
  <c r="AJ110"/>
  <c r="AQ106"/>
  <c r="AP106"/>
  <c r="AO106"/>
  <c r="AN106"/>
  <c r="AM106"/>
  <c r="AL106"/>
  <c r="AK106"/>
  <c r="AJ106"/>
  <c r="AQ102"/>
  <c r="AP102"/>
  <c r="AO102"/>
  <c r="AN102"/>
  <c r="AM102"/>
  <c r="AL102"/>
  <c r="AK102"/>
  <c r="AJ102"/>
  <c r="AQ98"/>
  <c r="AP98"/>
  <c r="AO98"/>
  <c r="AN98"/>
  <c r="AM98"/>
  <c r="AL98"/>
  <c r="AK98"/>
  <c r="AJ98"/>
  <c r="AQ94"/>
  <c r="AP94"/>
  <c r="AO94"/>
  <c r="AN94"/>
  <c r="AM94"/>
  <c r="AL94"/>
  <c r="AK94"/>
  <c r="AJ94"/>
  <c r="AQ93"/>
  <c r="AP93"/>
  <c r="AO93"/>
  <c r="AN93"/>
  <c r="AM93"/>
  <c r="AL93"/>
  <c r="AK93"/>
  <c r="AJ93"/>
  <c r="AQ89"/>
  <c r="AP89"/>
  <c r="AO89"/>
  <c r="AN89"/>
  <c r="AM89"/>
  <c r="AL89"/>
  <c r="AK89"/>
  <c r="AJ89"/>
  <c r="AQ85"/>
  <c r="AP85"/>
  <c r="AO85"/>
  <c r="AN85"/>
  <c r="AM85"/>
  <c r="AL85"/>
  <c r="AK85"/>
  <c r="AJ85"/>
  <c r="AQ84"/>
  <c r="AP84"/>
  <c r="AO84"/>
  <c r="AN84"/>
  <c r="AM84"/>
  <c r="AL84"/>
  <c r="AK84"/>
  <c r="AJ84"/>
  <c r="AQ82"/>
  <c r="AP82"/>
  <c r="AO82"/>
  <c r="AN82"/>
  <c r="AM82"/>
  <c r="AL82"/>
  <c r="AK82"/>
  <c r="AJ82"/>
  <c r="AQ78"/>
  <c r="AP78"/>
  <c r="AO78"/>
  <c r="AN78"/>
  <c r="AM78"/>
  <c r="AL78"/>
  <c r="AK78"/>
  <c r="AJ78"/>
  <c r="AQ77"/>
  <c r="AP77"/>
  <c r="AO77"/>
  <c r="AN77"/>
  <c r="AM77"/>
  <c r="AL77"/>
  <c r="AK77"/>
  <c r="AJ77"/>
  <c r="AQ76"/>
  <c r="AP76"/>
  <c r="AO76"/>
  <c r="AN76"/>
  <c r="AM76"/>
  <c r="AL76"/>
  <c r="AK76"/>
  <c r="AJ76"/>
  <c r="AQ74"/>
  <c r="AP74"/>
  <c r="AO74"/>
  <c r="AN74"/>
  <c r="AM74"/>
  <c r="AL74"/>
  <c r="AK74"/>
  <c r="AJ74"/>
  <c r="AQ70"/>
  <c r="AP70"/>
  <c r="AO70"/>
  <c r="AN70"/>
  <c r="AM70"/>
  <c r="AL70"/>
  <c r="AK70"/>
  <c r="AJ70"/>
  <c r="AQ69"/>
  <c r="AP69"/>
  <c r="AO69"/>
  <c r="AN69"/>
  <c r="AM69"/>
  <c r="AL69"/>
  <c r="AK69"/>
  <c r="AJ69"/>
  <c r="AQ65"/>
  <c r="AP65"/>
  <c r="AO65"/>
  <c r="AN65"/>
  <c r="AM65"/>
  <c r="AL65"/>
  <c r="AK65"/>
  <c r="AJ65"/>
  <c r="AQ61"/>
  <c r="AP61"/>
  <c r="AO61"/>
  <c r="AN61"/>
  <c r="AM61"/>
  <c r="AL61"/>
  <c r="AK61"/>
  <c r="AJ61"/>
  <c r="AQ57"/>
  <c r="AP57"/>
  <c r="AO57"/>
  <c r="AN57"/>
  <c r="AM57"/>
  <c r="AL57"/>
  <c r="AK57"/>
  <c r="AJ57"/>
  <c r="AQ52"/>
  <c r="AP52"/>
  <c r="AO52"/>
  <c r="AN52"/>
  <c r="AM52"/>
  <c r="AL52"/>
  <c r="AK52"/>
  <c r="AJ52"/>
  <c r="AQ48"/>
  <c r="AP48"/>
  <c r="AO48"/>
  <c r="AN48"/>
  <c r="AM48"/>
  <c r="AL48"/>
  <c r="AK48"/>
  <c r="AJ48"/>
  <c r="AQ44"/>
  <c r="AP44"/>
  <c r="AO44"/>
  <c r="AN44"/>
  <c r="AM44"/>
  <c r="AL44"/>
  <c r="AK44"/>
  <c r="AJ44"/>
  <c r="AQ42"/>
  <c r="AP42"/>
  <c r="AO42"/>
  <c r="AN42"/>
  <c r="AM42"/>
  <c r="AL42"/>
  <c r="AK42"/>
  <c r="AJ42"/>
  <c r="AQ38"/>
  <c r="AP38"/>
  <c r="AO38"/>
  <c r="AN38"/>
  <c r="AM38"/>
  <c r="AL38"/>
  <c r="AK38"/>
  <c r="AJ38"/>
  <c r="AQ34"/>
  <c r="AP34"/>
  <c r="AO34"/>
  <c r="AN34"/>
  <c r="AM34"/>
  <c r="AL34"/>
  <c r="AK34"/>
  <c r="AJ34"/>
  <c r="AQ33"/>
  <c r="AP33"/>
  <c r="AO33"/>
  <c r="AN33"/>
  <c r="AM33"/>
  <c r="AL33"/>
  <c r="AK33"/>
  <c r="AJ33"/>
  <c r="AQ29"/>
  <c r="AP29"/>
  <c r="AO29"/>
  <c r="AN29"/>
  <c r="AM29"/>
  <c r="AL29"/>
  <c r="AK29"/>
  <c r="AJ29"/>
  <c r="AQ28"/>
  <c r="AP28"/>
  <c r="AO28"/>
  <c r="AN28"/>
  <c r="AM28"/>
  <c r="AL28"/>
  <c r="AK28"/>
  <c r="AJ28"/>
  <c r="AQ27"/>
  <c r="AP27"/>
  <c r="AO27"/>
  <c r="AN27"/>
  <c r="AM27"/>
  <c r="AL27"/>
  <c r="AK27"/>
  <c r="AJ27"/>
  <c r="AQ26"/>
  <c r="AP26"/>
  <c r="AO26"/>
  <c r="AN26"/>
  <c r="AM26"/>
  <c r="AL26"/>
  <c r="AK26"/>
  <c r="AJ26"/>
  <c r="AQ25"/>
  <c r="AP25"/>
  <c r="AO25"/>
  <c r="AN25"/>
  <c r="AM25"/>
  <c r="AL25"/>
  <c r="AK25"/>
  <c r="AJ25"/>
  <c r="AQ24"/>
  <c r="AP24"/>
  <c r="AO24"/>
  <c r="AN24"/>
  <c r="AM24"/>
  <c r="AL24"/>
  <c r="AK24"/>
  <c r="AJ24"/>
  <c r="AQ23"/>
  <c r="AP23"/>
  <c r="AO23"/>
  <c r="AN23"/>
  <c r="AM23"/>
  <c r="AL23"/>
  <c r="AK23"/>
  <c r="AJ23"/>
  <c r="AQ22"/>
  <c r="AP22"/>
  <c r="AO22"/>
  <c r="AN22"/>
  <c r="AM22"/>
  <c r="AL22"/>
  <c r="AK22"/>
  <c r="AJ22"/>
  <c r="AQ21"/>
  <c r="AP21"/>
  <c r="AO21"/>
  <c r="AN21"/>
  <c r="AM21"/>
  <c r="AL21"/>
  <c r="AK21"/>
  <c r="AJ21"/>
  <c r="AQ20"/>
  <c r="AP20"/>
  <c r="AO20"/>
  <c r="AN20"/>
  <c r="AM20"/>
  <c r="AL20"/>
  <c r="AK20"/>
  <c r="AJ20"/>
  <c r="AQ19"/>
  <c r="AP19"/>
  <c r="AO19"/>
  <c r="AN19"/>
  <c r="AM19"/>
  <c r="AL19"/>
  <c r="AK19"/>
  <c r="AJ19"/>
  <c r="AI150"/>
  <c r="AH150"/>
  <c r="AG150"/>
  <c r="AF150"/>
  <c r="AE150"/>
  <c r="AD150"/>
  <c r="AC150"/>
  <c r="AB150"/>
  <c r="AI146"/>
  <c r="AH146"/>
  <c r="AG146"/>
  <c r="AF146"/>
  <c r="AE146"/>
  <c r="AD146"/>
  <c r="AC146"/>
  <c r="AB146"/>
  <c r="AI142"/>
  <c r="AH142"/>
  <c r="AG142"/>
  <c r="AF142"/>
  <c r="AE142"/>
  <c r="AD142"/>
  <c r="AC142"/>
  <c r="AB142"/>
  <c r="AI138"/>
  <c r="AH138"/>
  <c r="AG138"/>
  <c r="AF138"/>
  <c r="AE138"/>
  <c r="AD138"/>
  <c r="AC138"/>
  <c r="AB138"/>
  <c r="AI134"/>
  <c r="AH134"/>
  <c r="AG134"/>
  <c r="AF134"/>
  <c r="AE134"/>
  <c r="AD134"/>
  <c r="AC134"/>
  <c r="AB134"/>
  <c r="AI133"/>
  <c r="AH133"/>
  <c r="AG133"/>
  <c r="AF133"/>
  <c r="AE133"/>
  <c r="AD133"/>
  <c r="AC133"/>
  <c r="AB133"/>
  <c r="AI129"/>
  <c r="AH129"/>
  <c r="AG129"/>
  <c r="AF129"/>
  <c r="AE129"/>
  <c r="AD129"/>
  <c r="AC129"/>
  <c r="AB129"/>
  <c r="AI125"/>
  <c r="AH125"/>
  <c r="AG125"/>
  <c r="AF125"/>
  <c r="AE125"/>
  <c r="AD125"/>
  <c r="AC125"/>
  <c r="AB125"/>
  <c r="AI124"/>
  <c r="AH124"/>
  <c r="AG124"/>
  <c r="AF124"/>
  <c r="AE124"/>
  <c r="AD124"/>
  <c r="AC124"/>
  <c r="AB124"/>
  <c r="AI120"/>
  <c r="AH120"/>
  <c r="AG120"/>
  <c r="AF120"/>
  <c r="AE120"/>
  <c r="AD120"/>
  <c r="AC120"/>
  <c r="AB120"/>
  <c r="AI116"/>
  <c r="AH116"/>
  <c r="AG116"/>
  <c r="AF116"/>
  <c r="AE116"/>
  <c r="AD116"/>
  <c r="AC116"/>
  <c r="AB116"/>
  <c r="AI114"/>
  <c r="AH114"/>
  <c r="AG114"/>
  <c r="AF114"/>
  <c r="AE114"/>
  <c r="AD114"/>
  <c r="AC114"/>
  <c r="AB114"/>
  <c r="AI110"/>
  <c r="AH110"/>
  <c r="AG110"/>
  <c r="AF110"/>
  <c r="AE110"/>
  <c r="AD110"/>
  <c r="AC110"/>
  <c r="AB110"/>
  <c r="AI106"/>
  <c r="AH106"/>
  <c r="AG106"/>
  <c r="AF106"/>
  <c r="AE106"/>
  <c r="AD106"/>
  <c r="AC106"/>
  <c r="AB106"/>
  <c r="AI102"/>
  <c r="AH102"/>
  <c r="AG102"/>
  <c r="AF102"/>
  <c r="AE102"/>
  <c r="AD102"/>
  <c r="AC102"/>
  <c r="AB102"/>
  <c r="AI98"/>
  <c r="AH98"/>
  <c r="AG98"/>
  <c r="AF98"/>
  <c r="AE98"/>
  <c r="AD98"/>
  <c r="AC98"/>
  <c r="AB98"/>
  <c r="AI94"/>
  <c r="AH94"/>
  <c r="AG94"/>
  <c r="AF94"/>
  <c r="AE94"/>
  <c r="AD94"/>
  <c r="AC94"/>
  <c r="AB94"/>
  <c r="AI93"/>
  <c r="AH93"/>
  <c r="AG93"/>
  <c r="AF93"/>
  <c r="AE93"/>
  <c r="AD93"/>
  <c r="AC93"/>
  <c r="AB93"/>
  <c r="AI89"/>
  <c r="AH89"/>
  <c r="AG89"/>
  <c r="AF89"/>
  <c r="AE89"/>
  <c r="AD89"/>
  <c r="AC89"/>
  <c r="AB89"/>
  <c r="AI85"/>
  <c r="AH85"/>
  <c r="AG85"/>
  <c r="AF85"/>
  <c r="AE85"/>
  <c r="AD85"/>
  <c r="AC85"/>
  <c r="AB85"/>
  <c r="AI84"/>
  <c r="AH84"/>
  <c r="AG84"/>
  <c r="AF84"/>
  <c r="AE84"/>
  <c r="AD84"/>
  <c r="AC84"/>
  <c r="AB84"/>
  <c r="AI82"/>
  <c r="AH82"/>
  <c r="AG82"/>
  <c r="AF82"/>
  <c r="AE82"/>
  <c r="AD82"/>
  <c r="AC82"/>
  <c r="AB82"/>
  <c r="AI78"/>
  <c r="AH78"/>
  <c r="AG78"/>
  <c r="AF78"/>
  <c r="AE78"/>
  <c r="AD78"/>
  <c r="AC78"/>
  <c r="AB78"/>
  <c r="AI77"/>
  <c r="AH77"/>
  <c r="AG77"/>
  <c r="AF77"/>
  <c r="AE77"/>
  <c r="AD77"/>
  <c r="AC77"/>
  <c r="AB77"/>
  <c r="AI76"/>
  <c r="AH76"/>
  <c r="AG76"/>
  <c r="AF76"/>
  <c r="AE76"/>
  <c r="AD76"/>
  <c r="AC76"/>
  <c r="AB76"/>
  <c r="AI74"/>
  <c r="AH74"/>
  <c r="AG74"/>
  <c r="AF74"/>
  <c r="AE74"/>
  <c r="AD74"/>
  <c r="AC74"/>
  <c r="AB74"/>
  <c r="AI70"/>
  <c r="AH70"/>
  <c r="AG70"/>
  <c r="AF70"/>
  <c r="AE70"/>
  <c r="AD70"/>
  <c r="AC70"/>
  <c r="AB70"/>
  <c r="AI69"/>
  <c r="AH69"/>
  <c r="AG69"/>
  <c r="AF69"/>
  <c r="AE69"/>
  <c r="AD69"/>
  <c r="AC69"/>
  <c r="AB69"/>
  <c r="AI65"/>
  <c r="AH65"/>
  <c r="AG65"/>
  <c r="AF65"/>
  <c r="AE65"/>
  <c r="AD65"/>
  <c r="AC65"/>
  <c r="AB65"/>
  <c r="AI61"/>
  <c r="AH61"/>
  <c r="AG61"/>
  <c r="AF61"/>
  <c r="AE61"/>
  <c r="AD61"/>
  <c r="AC61"/>
  <c r="AB61"/>
  <c r="AI57"/>
  <c r="AH57"/>
  <c r="AG57"/>
  <c r="AF57"/>
  <c r="AE57"/>
  <c r="AD57"/>
  <c r="AC57"/>
  <c r="AB57"/>
  <c r="AI52"/>
  <c r="AH52"/>
  <c r="AG52"/>
  <c r="AF52"/>
  <c r="AE52"/>
  <c r="AD52"/>
  <c r="AC52"/>
  <c r="AB52"/>
  <c r="AI48"/>
  <c r="AH48"/>
  <c r="AG48"/>
  <c r="AF48"/>
  <c r="AE48"/>
  <c r="AD48"/>
  <c r="AC48"/>
  <c r="AB48"/>
  <c r="AI44"/>
  <c r="AH44"/>
  <c r="AG44"/>
  <c r="AF44"/>
  <c r="AE44"/>
  <c r="AD44"/>
  <c r="AC44"/>
  <c r="AB44"/>
  <c r="AI42"/>
  <c r="AH42"/>
  <c r="AG42"/>
  <c r="AF42"/>
  <c r="AE42"/>
  <c r="AD42"/>
  <c r="AC42"/>
  <c r="AB42"/>
  <c r="AI38"/>
  <c r="AH38"/>
  <c r="AG38"/>
  <c r="AF38"/>
  <c r="AE38"/>
  <c r="AD38"/>
  <c r="AC38"/>
  <c r="AB38"/>
  <c r="AI34"/>
  <c r="AH34"/>
  <c r="AG34"/>
  <c r="AF34"/>
  <c r="AE34"/>
  <c r="AD34"/>
  <c r="AC34"/>
  <c r="AB34"/>
  <c r="AI33"/>
  <c r="AH33"/>
  <c r="AG33"/>
  <c r="AF33"/>
  <c r="AE33"/>
  <c r="AD33"/>
  <c r="AC33"/>
  <c r="AB33"/>
  <c r="AI29"/>
  <c r="AH29"/>
  <c r="AG29"/>
  <c r="AF29"/>
  <c r="AE29"/>
  <c r="AD29"/>
  <c r="AC29"/>
  <c r="AB29"/>
  <c r="AI28"/>
  <c r="AH28"/>
  <c r="AG28"/>
  <c r="AF28"/>
  <c r="AE28"/>
  <c r="AD28"/>
  <c r="AC28"/>
  <c r="AB28"/>
  <c r="AI27"/>
  <c r="AH27"/>
  <c r="AG27"/>
  <c r="AF27"/>
  <c r="AE27"/>
  <c r="AD27"/>
  <c r="AC27"/>
  <c r="AB27"/>
  <c r="AI26"/>
  <c r="AH26"/>
  <c r="AG26"/>
  <c r="AF26"/>
  <c r="AE26"/>
  <c r="AD26"/>
  <c r="AC26"/>
  <c r="AB26"/>
  <c r="AI25"/>
  <c r="AH25"/>
  <c r="AG25"/>
  <c r="AF25"/>
  <c r="AE25"/>
  <c r="AD25"/>
  <c r="AC25"/>
  <c r="AB25"/>
  <c r="AI24"/>
  <c r="AH24"/>
  <c r="AG24"/>
  <c r="AF24"/>
  <c r="AE24"/>
  <c r="AD24"/>
  <c r="AC24"/>
  <c r="AB24"/>
  <c r="AI23"/>
  <c r="AH23"/>
  <c r="AG23"/>
  <c r="AF23"/>
  <c r="AE23"/>
  <c r="AD23"/>
  <c r="AC23"/>
  <c r="AB23"/>
  <c r="AI22"/>
  <c r="AH22"/>
  <c r="AG22"/>
  <c r="AF22"/>
  <c r="AE22"/>
  <c r="AD22"/>
  <c r="AC22"/>
  <c r="AB22"/>
  <c r="AI21"/>
  <c r="AH21"/>
  <c r="AG21"/>
  <c r="AF21"/>
  <c r="AE21"/>
  <c r="AD21"/>
  <c r="AC21"/>
  <c r="AB21"/>
  <c r="AI20"/>
  <c r="AH20"/>
  <c r="AG20"/>
  <c r="AF20"/>
  <c r="AE20"/>
  <c r="AD20"/>
  <c r="AC20"/>
  <c r="AB20"/>
  <c r="AI19"/>
  <c r="AH19"/>
  <c r="AG19"/>
  <c r="AF19"/>
  <c r="AE19"/>
  <c r="AD19"/>
  <c r="AC19"/>
  <c r="AB19"/>
  <c r="AA150"/>
  <c r="Z150"/>
  <c r="Y150"/>
  <c r="X150"/>
  <c r="W150"/>
  <c r="V150"/>
  <c r="U150"/>
  <c r="T150"/>
  <c r="AA146"/>
  <c r="Z146"/>
  <c r="Y146"/>
  <c r="X146"/>
  <c r="W146"/>
  <c r="V146"/>
  <c r="U146"/>
  <c r="T146"/>
  <c r="AA142"/>
  <c r="Z142"/>
  <c r="Y142"/>
  <c r="X142"/>
  <c r="W142"/>
  <c r="V142"/>
  <c r="U142"/>
  <c r="T142"/>
  <c r="AA138"/>
  <c r="Z138"/>
  <c r="Y138"/>
  <c r="X138"/>
  <c r="W138"/>
  <c r="V138"/>
  <c r="U138"/>
  <c r="T138"/>
  <c r="AA134"/>
  <c r="Z134"/>
  <c r="Y134"/>
  <c r="X134"/>
  <c r="W134"/>
  <c r="V134"/>
  <c r="U134"/>
  <c r="T134"/>
  <c r="AA133"/>
  <c r="Z133"/>
  <c r="Y133"/>
  <c r="X133"/>
  <c r="W133"/>
  <c r="V133"/>
  <c r="U133"/>
  <c r="T133"/>
  <c r="AA129"/>
  <c r="Z129"/>
  <c r="Y129"/>
  <c r="X129"/>
  <c r="W129"/>
  <c r="V129"/>
  <c r="U129"/>
  <c r="T129"/>
  <c r="AA125"/>
  <c r="Z125"/>
  <c r="Y125"/>
  <c r="X125"/>
  <c r="W125"/>
  <c r="V125"/>
  <c r="U125"/>
  <c r="T125"/>
  <c r="AA124"/>
  <c r="Z124"/>
  <c r="Y124"/>
  <c r="X124"/>
  <c r="W124"/>
  <c r="V124"/>
  <c r="U124"/>
  <c r="T124"/>
  <c r="AA120"/>
  <c r="Z120"/>
  <c r="Y120"/>
  <c r="X120"/>
  <c r="W120"/>
  <c r="V120"/>
  <c r="U120"/>
  <c r="T120"/>
  <c r="AA116"/>
  <c r="Z116"/>
  <c r="Y116"/>
  <c r="X116"/>
  <c r="W116"/>
  <c r="V116"/>
  <c r="U116"/>
  <c r="T116"/>
  <c r="AA114"/>
  <c r="Z114"/>
  <c r="Y114"/>
  <c r="X114"/>
  <c r="W114"/>
  <c r="V114"/>
  <c r="U114"/>
  <c r="T114"/>
  <c r="AA110"/>
  <c r="Z110"/>
  <c r="Y110"/>
  <c r="X110"/>
  <c r="W110"/>
  <c r="V110"/>
  <c r="U110"/>
  <c r="T110"/>
  <c r="AA106"/>
  <c r="Z106"/>
  <c r="Y106"/>
  <c r="X106"/>
  <c r="W106"/>
  <c r="V106"/>
  <c r="U106"/>
  <c r="T106"/>
  <c r="AA102"/>
  <c r="Z102"/>
  <c r="Y102"/>
  <c r="X102"/>
  <c r="W102"/>
  <c r="V102"/>
  <c r="U102"/>
  <c r="T102"/>
  <c r="AA98"/>
  <c r="Z98"/>
  <c r="Y98"/>
  <c r="X98"/>
  <c r="W98"/>
  <c r="V98"/>
  <c r="U98"/>
  <c r="T98"/>
  <c r="AA94"/>
  <c r="Z94"/>
  <c r="Y94"/>
  <c r="X94"/>
  <c r="W94"/>
  <c r="V94"/>
  <c r="U94"/>
  <c r="T94"/>
  <c r="AA93"/>
  <c r="Z93"/>
  <c r="Y93"/>
  <c r="X93"/>
  <c r="W93"/>
  <c r="V93"/>
  <c r="U93"/>
  <c r="T93"/>
  <c r="AA89"/>
  <c r="Z89"/>
  <c r="Y89"/>
  <c r="X89"/>
  <c r="W89"/>
  <c r="V89"/>
  <c r="U89"/>
  <c r="T89"/>
  <c r="AA85"/>
  <c r="Z85"/>
  <c r="Y85"/>
  <c r="X85"/>
  <c r="W85"/>
  <c r="V85"/>
  <c r="U85"/>
  <c r="T85"/>
  <c r="AA84"/>
  <c r="Z84"/>
  <c r="Y84"/>
  <c r="X84"/>
  <c r="W84"/>
  <c r="V84"/>
  <c r="U84"/>
  <c r="T84"/>
  <c r="AA82"/>
  <c r="Z82"/>
  <c r="Y82"/>
  <c r="X82"/>
  <c r="W82"/>
  <c r="V82"/>
  <c r="U82"/>
  <c r="T82"/>
  <c r="AA78"/>
  <c r="Z78"/>
  <c r="Y78"/>
  <c r="X78"/>
  <c r="W78"/>
  <c r="V78"/>
  <c r="U78"/>
  <c r="T78"/>
  <c r="AA77"/>
  <c r="Z77"/>
  <c r="Y77"/>
  <c r="X77"/>
  <c r="W77"/>
  <c r="V77"/>
  <c r="U77"/>
  <c r="T77"/>
  <c r="AA76"/>
  <c r="Z76"/>
  <c r="Y76"/>
  <c r="X76"/>
  <c r="W76"/>
  <c r="V76"/>
  <c r="U76"/>
  <c r="T76"/>
  <c r="AA74"/>
  <c r="Z74"/>
  <c r="Y74"/>
  <c r="X74"/>
  <c r="W74"/>
  <c r="V74"/>
  <c r="U74"/>
  <c r="T74"/>
  <c r="AA70"/>
  <c r="Z70"/>
  <c r="Y70"/>
  <c r="X70"/>
  <c r="W70"/>
  <c r="V70"/>
  <c r="U70"/>
  <c r="T70"/>
  <c r="AA69"/>
  <c r="Z69"/>
  <c r="Y69"/>
  <c r="X69"/>
  <c r="W69"/>
  <c r="V69"/>
  <c r="U69"/>
  <c r="T69"/>
  <c r="AA65"/>
  <c r="Z65"/>
  <c r="Y65"/>
  <c r="X65"/>
  <c r="W65"/>
  <c r="V65"/>
  <c r="U65"/>
  <c r="T65"/>
  <c r="AA61"/>
  <c r="Z61"/>
  <c r="Y61"/>
  <c r="X61"/>
  <c r="W61"/>
  <c r="V61"/>
  <c r="U61"/>
  <c r="T61"/>
  <c r="AA57"/>
  <c r="Z57"/>
  <c r="Y57"/>
  <c r="X57"/>
  <c r="W57"/>
  <c r="V57"/>
  <c r="U57"/>
  <c r="T57"/>
  <c r="AA52"/>
  <c r="Z52"/>
  <c r="Y52"/>
  <c r="X52"/>
  <c r="W52"/>
  <c r="V52"/>
  <c r="U52"/>
  <c r="T52"/>
  <c r="AA48"/>
  <c r="Z48"/>
  <c r="Y48"/>
  <c r="X48"/>
  <c r="W48"/>
  <c r="V48"/>
  <c r="U48"/>
  <c r="T48"/>
  <c r="AA44"/>
  <c r="Z44"/>
  <c r="Y44"/>
  <c r="X44"/>
  <c r="W44"/>
  <c r="V44"/>
  <c r="U44"/>
  <c r="T44"/>
  <c r="AA42"/>
  <c r="Z42"/>
  <c r="Y42"/>
  <c r="X42"/>
  <c r="W42"/>
  <c r="V42"/>
  <c r="U42"/>
  <c r="T42"/>
  <c r="AA38"/>
  <c r="Z38"/>
  <c r="Y38"/>
  <c r="X38"/>
  <c r="W38"/>
  <c r="V38"/>
  <c r="U38"/>
  <c r="T38"/>
  <c r="AA34"/>
  <c r="Z34"/>
  <c r="Y34"/>
  <c r="X34"/>
  <c r="W34"/>
  <c r="V34"/>
  <c r="U34"/>
  <c r="T34"/>
  <c r="AA33"/>
  <c r="Z33"/>
  <c r="Y33"/>
  <c r="X33"/>
  <c r="W33"/>
  <c r="V33"/>
  <c r="U33"/>
  <c r="T33"/>
  <c r="AA29"/>
  <c r="Z29"/>
  <c r="Y29"/>
  <c r="X29"/>
  <c r="W29"/>
  <c r="V29"/>
  <c r="U29"/>
  <c r="T29"/>
  <c r="AA28"/>
  <c r="Z28"/>
  <c r="Y28"/>
  <c r="X28"/>
  <c r="W28"/>
  <c r="V28"/>
  <c r="U28"/>
  <c r="T28"/>
  <c r="AA27"/>
  <c r="Z27"/>
  <c r="Y27"/>
  <c r="X27"/>
  <c r="W27"/>
  <c r="V27"/>
  <c r="U27"/>
  <c r="T27"/>
  <c r="AA26"/>
  <c r="Z26"/>
  <c r="Y26"/>
  <c r="X26"/>
  <c r="W26"/>
  <c r="V26"/>
  <c r="U26"/>
  <c r="T26"/>
  <c r="AA25"/>
  <c r="Z25"/>
  <c r="Y25"/>
  <c r="X25"/>
  <c r="W25"/>
  <c r="V25"/>
  <c r="U25"/>
  <c r="T25"/>
  <c r="AA24"/>
  <c r="Z24"/>
  <c r="Y24"/>
  <c r="X24"/>
  <c r="W24"/>
  <c r="V24"/>
  <c r="U24"/>
  <c r="T24"/>
  <c r="AA23"/>
  <c r="Z23"/>
  <c r="Y23"/>
  <c r="X23"/>
  <c r="W23"/>
  <c r="V23"/>
  <c r="U23"/>
  <c r="T23"/>
  <c r="AA22"/>
  <c r="Z22"/>
  <c r="Y22"/>
  <c r="X22"/>
  <c r="W22"/>
  <c r="V22"/>
  <c r="U22"/>
  <c r="T22"/>
  <c r="AA21"/>
  <c r="Z21"/>
  <c r="Y21"/>
  <c r="X21"/>
  <c r="W21"/>
  <c r="V21"/>
  <c r="U21"/>
  <c r="T21"/>
  <c r="AA20"/>
  <c r="Z20"/>
  <c r="Y20"/>
  <c r="X20"/>
  <c r="W20"/>
  <c r="V20"/>
  <c r="U20"/>
  <c r="T20"/>
  <c r="AA19"/>
  <c r="Z19"/>
  <c r="Y19"/>
  <c r="X19"/>
  <c r="W19"/>
  <c r="V19"/>
  <c r="U19"/>
  <c r="T19"/>
  <c r="S150"/>
  <c r="R150"/>
  <c r="Q150"/>
  <c r="P150"/>
  <c r="O150"/>
  <c r="N150"/>
  <c r="M150"/>
  <c r="L150"/>
  <c r="S146"/>
  <c r="R146"/>
  <c r="Q146"/>
  <c r="P146"/>
  <c r="O146"/>
  <c r="N146"/>
  <c r="M146"/>
  <c r="L146"/>
  <c r="S142"/>
  <c r="R142"/>
  <c r="Q142"/>
  <c r="P142"/>
  <c r="O142"/>
  <c r="N142"/>
  <c r="M142"/>
  <c r="L142"/>
  <c r="S138"/>
  <c r="R138"/>
  <c r="Q138"/>
  <c r="P138"/>
  <c r="O138"/>
  <c r="N138"/>
  <c r="M138"/>
  <c r="L138"/>
  <c r="S134"/>
  <c r="R134"/>
  <c r="Q134"/>
  <c r="P134"/>
  <c r="O134"/>
  <c r="N134"/>
  <c r="M134"/>
  <c r="L134"/>
  <c r="S133"/>
  <c r="R133"/>
  <c r="Q133"/>
  <c r="P133"/>
  <c r="O133"/>
  <c r="N133"/>
  <c r="M133"/>
  <c r="L133"/>
  <c r="S129"/>
  <c r="R129"/>
  <c r="Q129"/>
  <c r="P129"/>
  <c r="O129"/>
  <c r="N129"/>
  <c r="M129"/>
  <c r="L129"/>
  <c r="S125"/>
  <c r="R125"/>
  <c r="Q125"/>
  <c r="P125"/>
  <c r="O125"/>
  <c r="N125"/>
  <c r="M125"/>
  <c r="L125"/>
  <c r="S124"/>
  <c r="R124"/>
  <c r="Q124"/>
  <c r="P124"/>
  <c r="O124"/>
  <c r="N124"/>
  <c r="M124"/>
  <c r="L124"/>
  <c r="S120"/>
  <c r="R120"/>
  <c r="Q120"/>
  <c r="P120"/>
  <c r="O120"/>
  <c r="N120"/>
  <c r="M120"/>
  <c r="L120"/>
  <c r="S116"/>
  <c r="R116"/>
  <c r="Q116"/>
  <c r="P116"/>
  <c r="O116"/>
  <c r="N116"/>
  <c r="M116"/>
  <c r="L116"/>
  <c r="S114"/>
  <c r="R114"/>
  <c r="Q114"/>
  <c r="P114"/>
  <c r="O114"/>
  <c r="N114"/>
  <c r="M114"/>
  <c r="L114"/>
  <c r="S110"/>
  <c r="R110"/>
  <c r="Q110"/>
  <c r="P110"/>
  <c r="O110"/>
  <c r="N110"/>
  <c r="M110"/>
  <c r="L110"/>
  <c r="S106"/>
  <c r="R106"/>
  <c r="Q106"/>
  <c r="P106"/>
  <c r="O106"/>
  <c r="N106"/>
  <c r="M106"/>
  <c r="L106"/>
  <c r="S102"/>
  <c r="R102"/>
  <c r="Q102"/>
  <c r="P102"/>
  <c r="O102"/>
  <c r="N102"/>
  <c r="M102"/>
  <c r="L102"/>
  <c r="S98"/>
  <c r="R98"/>
  <c r="Q98"/>
  <c r="P98"/>
  <c r="O98"/>
  <c r="N98"/>
  <c r="M98"/>
  <c r="L98"/>
  <c r="S94"/>
  <c r="R94"/>
  <c r="Q94"/>
  <c r="P94"/>
  <c r="O94"/>
  <c r="N94"/>
  <c r="M94"/>
  <c r="L94"/>
  <c r="S93"/>
  <c r="R93"/>
  <c r="Q93"/>
  <c r="P93"/>
  <c r="O93"/>
  <c r="N93"/>
  <c r="M93"/>
  <c r="L93"/>
  <c r="S89"/>
  <c r="R89"/>
  <c r="Q89"/>
  <c r="P89"/>
  <c r="O89"/>
  <c r="N89"/>
  <c r="M89"/>
  <c r="L89"/>
  <c r="S85"/>
  <c r="R85"/>
  <c r="Q85"/>
  <c r="P85"/>
  <c r="O85"/>
  <c r="N85"/>
  <c r="M85"/>
  <c r="L85"/>
  <c r="S84"/>
  <c r="R84"/>
  <c r="Q84"/>
  <c r="P84"/>
  <c r="O84"/>
  <c r="N84"/>
  <c r="M84"/>
  <c r="L84"/>
  <c r="S82"/>
  <c r="R82"/>
  <c r="Q82"/>
  <c r="P82"/>
  <c r="O82"/>
  <c r="N82"/>
  <c r="M82"/>
  <c r="L82"/>
  <c r="S78"/>
  <c r="R78"/>
  <c r="Q78"/>
  <c r="P78"/>
  <c r="O78"/>
  <c r="N78"/>
  <c r="M78"/>
  <c r="L78"/>
  <c r="S77"/>
  <c r="R77"/>
  <c r="Q77"/>
  <c r="P77"/>
  <c r="O77"/>
  <c r="N77"/>
  <c r="M77"/>
  <c r="L77"/>
  <c r="S76"/>
  <c r="R76"/>
  <c r="Q76"/>
  <c r="P76"/>
  <c r="O76"/>
  <c r="N76"/>
  <c r="M76"/>
  <c r="L76"/>
  <c r="S74"/>
  <c r="R74"/>
  <c r="Q74"/>
  <c r="P74"/>
  <c r="O74"/>
  <c r="N74"/>
  <c r="M74"/>
  <c r="L74"/>
  <c r="S70"/>
  <c r="R70"/>
  <c r="Q70"/>
  <c r="P70"/>
  <c r="O70"/>
  <c r="N70"/>
  <c r="M70"/>
  <c r="L70"/>
  <c r="S69"/>
  <c r="R69"/>
  <c r="Q69"/>
  <c r="P69"/>
  <c r="O69"/>
  <c r="N69"/>
  <c r="M69"/>
  <c r="L69"/>
  <c r="S65"/>
  <c r="R65"/>
  <c r="Q65"/>
  <c r="P65"/>
  <c r="O65"/>
  <c r="N65"/>
  <c r="M65"/>
  <c r="L65"/>
  <c r="S61"/>
  <c r="R61"/>
  <c r="Q61"/>
  <c r="P61"/>
  <c r="O61"/>
  <c r="N61"/>
  <c r="M61"/>
  <c r="L61"/>
  <c r="S57"/>
  <c r="R57"/>
  <c r="Q57"/>
  <c r="P57"/>
  <c r="O57"/>
  <c r="N57"/>
  <c r="M57"/>
  <c r="L57"/>
  <c r="S52"/>
  <c r="R52"/>
  <c r="Q52"/>
  <c r="P52"/>
  <c r="O52"/>
  <c r="N52"/>
  <c r="M52"/>
  <c r="L52"/>
  <c r="S48"/>
  <c r="R48"/>
  <c r="Q48"/>
  <c r="P48"/>
  <c r="O48"/>
  <c r="N48"/>
  <c r="M48"/>
  <c r="L48"/>
  <c r="S44"/>
  <c r="R44"/>
  <c r="Q44"/>
  <c r="P44"/>
  <c r="O44"/>
  <c r="N44"/>
  <c r="M44"/>
  <c r="L44"/>
  <c r="S42"/>
  <c r="R42"/>
  <c r="Q42"/>
  <c r="P42"/>
  <c r="O42"/>
  <c r="N42"/>
  <c r="M42"/>
  <c r="L42"/>
  <c r="S38"/>
  <c r="R38"/>
  <c r="Q38"/>
  <c r="P38"/>
  <c r="O38"/>
  <c r="N38"/>
  <c r="M38"/>
  <c r="L38"/>
  <c r="S34"/>
  <c r="R34"/>
  <c r="Q34"/>
  <c r="P34"/>
  <c r="O34"/>
  <c r="N34"/>
  <c r="M34"/>
  <c r="L34"/>
  <c r="S33"/>
  <c r="R33"/>
  <c r="Q33"/>
  <c r="P33"/>
  <c r="O33"/>
  <c r="N33"/>
  <c r="M33"/>
  <c r="L33"/>
  <c r="S29"/>
  <c r="R29"/>
  <c r="Q29"/>
  <c r="P29"/>
  <c r="O29"/>
  <c r="N29"/>
  <c r="M29"/>
  <c r="L29"/>
  <c r="S28"/>
  <c r="R28"/>
  <c r="Q28"/>
  <c r="P28"/>
  <c r="O28"/>
  <c r="N28"/>
  <c r="M28"/>
  <c r="L28"/>
  <c r="S27"/>
  <c r="R27"/>
  <c r="Q27"/>
  <c r="P27"/>
  <c r="O27"/>
  <c r="N27"/>
  <c r="M27"/>
  <c r="L27"/>
  <c r="S26"/>
  <c r="R26"/>
  <c r="Q26"/>
  <c r="P26"/>
  <c r="O26"/>
  <c r="N26"/>
  <c r="M26"/>
  <c r="L26"/>
  <c r="S25"/>
  <c r="R25"/>
  <c r="Q25"/>
  <c r="P25"/>
  <c r="O25"/>
  <c r="N25"/>
  <c r="M25"/>
  <c r="L25"/>
  <c r="S24"/>
  <c r="R24"/>
  <c r="Q24"/>
  <c r="P24"/>
  <c r="O24"/>
  <c r="N24"/>
  <c r="M24"/>
  <c r="L24"/>
  <c r="S23"/>
  <c r="R23"/>
  <c r="Q23"/>
  <c r="P23"/>
  <c r="O23"/>
  <c r="N23"/>
  <c r="M23"/>
  <c r="L23"/>
  <c r="S22"/>
  <c r="R22"/>
  <c r="Q22"/>
  <c r="P22"/>
  <c r="O22"/>
  <c r="N22"/>
  <c r="M22"/>
  <c r="L22"/>
  <c r="S21"/>
  <c r="R21"/>
  <c r="Q21"/>
  <c r="P21"/>
  <c r="O21"/>
  <c r="N21"/>
  <c r="M21"/>
  <c r="L21"/>
  <c r="S20"/>
  <c r="R20"/>
  <c r="Q20"/>
  <c r="P20"/>
  <c r="O20"/>
  <c r="N20"/>
  <c r="M20"/>
  <c r="L20"/>
  <c r="S19"/>
  <c r="R19"/>
  <c r="Q19"/>
  <c r="P19"/>
  <c r="O19"/>
  <c r="N19"/>
  <c r="M19"/>
  <c r="L19"/>
  <c r="K150"/>
  <c r="K25" s="1"/>
  <c r="J150"/>
  <c r="J25" s="1"/>
  <c r="K146"/>
  <c r="K24" s="1"/>
  <c r="J146"/>
  <c r="K142"/>
  <c r="K23" s="1"/>
  <c r="J142"/>
  <c r="J23" s="1"/>
  <c r="K138"/>
  <c r="J138"/>
  <c r="K134"/>
  <c r="J134"/>
  <c r="K133"/>
  <c r="K22" s="1"/>
  <c r="J133"/>
  <c r="K129"/>
  <c r="J129"/>
  <c r="K125"/>
  <c r="J125"/>
  <c r="K124"/>
  <c r="J124"/>
  <c r="K120"/>
  <c r="J120"/>
  <c r="K116"/>
  <c r="J116"/>
  <c r="K114"/>
  <c r="J114"/>
  <c r="K110"/>
  <c r="J110"/>
  <c r="K106"/>
  <c r="J106"/>
  <c r="K102"/>
  <c r="J102"/>
  <c r="K98"/>
  <c r="J98"/>
  <c r="K94"/>
  <c r="J94"/>
  <c r="K93"/>
  <c r="J93"/>
  <c r="K89"/>
  <c r="J89"/>
  <c r="K85"/>
  <c r="J85"/>
  <c r="K84"/>
  <c r="J84"/>
  <c r="K82"/>
  <c r="J82"/>
  <c r="K78"/>
  <c r="J78"/>
  <c r="J77" s="1"/>
  <c r="J76" s="1"/>
  <c r="J21" s="1"/>
  <c r="K77"/>
  <c r="K76" s="1"/>
  <c r="K21" s="1"/>
  <c r="K74"/>
  <c r="J74"/>
  <c r="K70"/>
  <c r="J70"/>
  <c r="K69"/>
  <c r="J69"/>
  <c r="K65"/>
  <c r="J65"/>
  <c r="K61"/>
  <c r="J61"/>
  <c r="K57"/>
  <c r="J57"/>
  <c r="K52"/>
  <c r="J52"/>
  <c r="K48"/>
  <c r="J48"/>
  <c r="K44"/>
  <c r="J44"/>
  <c r="K42"/>
  <c r="J42"/>
  <c r="K38"/>
  <c r="J38"/>
  <c r="K34"/>
  <c r="J34"/>
  <c r="K33"/>
  <c r="J33"/>
  <c r="K29"/>
  <c r="K28" s="1"/>
  <c r="K27" s="1"/>
  <c r="J29"/>
  <c r="J28" s="1"/>
  <c r="J27" s="1"/>
  <c r="J24"/>
  <c r="J22"/>
  <c r="I150"/>
  <c r="I25" s="1"/>
  <c r="H150"/>
  <c r="H25" s="1"/>
  <c r="I146"/>
  <c r="H146"/>
  <c r="H24" s="1"/>
  <c r="I142"/>
  <c r="I23" s="1"/>
  <c r="H142"/>
  <c r="H23" s="1"/>
  <c r="I138"/>
  <c r="H138"/>
  <c r="I134"/>
  <c r="H134"/>
  <c r="I133"/>
  <c r="H133"/>
  <c r="H22" s="1"/>
  <c r="I129"/>
  <c r="H129"/>
  <c r="I125"/>
  <c r="H125"/>
  <c r="H124" s="1"/>
  <c r="I124"/>
  <c r="I120"/>
  <c r="H120"/>
  <c r="I116"/>
  <c r="H116"/>
  <c r="I114"/>
  <c r="H114"/>
  <c r="I110"/>
  <c r="H110"/>
  <c r="I106"/>
  <c r="H106"/>
  <c r="I102"/>
  <c r="H102"/>
  <c r="I98"/>
  <c r="H98"/>
  <c r="I94"/>
  <c r="H94"/>
  <c r="I93"/>
  <c r="H93"/>
  <c r="I89"/>
  <c r="H89"/>
  <c r="I85"/>
  <c r="H85"/>
  <c r="I84"/>
  <c r="H84"/>
  <c r="I82"/>
  <c r="H82"/>
  <c r="I78"/>
  <c r="H78"/>
  <c r="H77" s="1"/>
  <c r="H76" s="1"/>
  <c r="H21" s="1"/>
  <c r="I77"/>
  <c r="I76" s="1"/>
  <c r="I21" s="1"/>
  <c r="I74"/>
  <c r="H74"/>
  <c r="I70"/>
  <c r="H70"/>
  <c r="I69"/>
  <c r="H69"/>
  <c r="I65"/>
  <c r="H65"/>
  <c r="I61"/>
  <c r="H61"/>
  <c r="I57"/>
  <c r="H57"/>
  <c r="I52"/>
  <c r="H52"/>
  <c r="I48"/>
  <c r="H48"/>
  <c r="I44"/>
  <c r="H44"/>
  <c r="I42"/>
  <c r="H42"/>
  <c r="I38"/>
  <c r="H38"/>
  <c r="I34"/>
  <c r="H34"/>
  <c r="I33"/>
  <c r="H33"/>
  <c r="I29"/>
  <c r="H29"/>
  <c r="H28" s="1"/>
  <c r="H27" s="1"/>
  <c r="I28"/>
  <c r="I27" s="1"/>
  <c r="I24"/>
  <c r="I22"/>
  <c r="G150"/>
  <c r="F150"/>
  <c r="G146"/>
  <c r="F146"/>
  <c r="G142"/>
  <c r="F142"/>
  <c r="G138"/>
  <c r="F138"/>
  <c r="G134"/>
  <c r="F134"/>
  <c r="G133"/>
  <c r="F133"/>
  <c r="G129"/>
  <c r="F129"/>
  <c r="G125"/>
  <c r="G124" s="1"/>
  <c r="F125"/>
  <c r="F124" s="1"/>
  <c r="G120"/>
  <c r="F120"/>
  <c r="G116"/>
  <c r="F116"/>
  <c r="G114"/>
  <c r="F114"/>
  <c r="G110"/>
  <c r="F110"/>
  <c r="G106"/>
  <c r="F106"/>
  <c r="G102"/>
  <c r="F102"/>
  <c r="G98"/>
  <c r="F98"/>
  <c r="G94"/>
  <c r="F94"/>
  <c r="G93"/>
  <c r="F93"/>
  <c r="G89"/>
  <c r="F89"/>
  <c r="G85"/>
  <c r="G84" s="1"/>
  <c r="F85"/>
  <c r="F84" s="1"/>
  <c r="G82"/>
  <c r="F82"/>
  <c r="G78"/>
  <c r="G77" s="1"/>
  <c r="G76" s="1"/>
  <c r="G21" s="1"/>
  <c r="F78"/>
  <c r="F77" s="1"/>
  <c r="F76" s="1"/>
  <c r="F21" s="1"/>
  <c r="G74"/>
  <c r="F74"/>
  <c r="G70"/>
  <c r="F70"/>
  <c r="G69"/>
  <c r="F69"/>
  <c r="G65"/>
  <c r="F65"/>
  <c r="G61"/>
  <c r="F61"/>
  <c r="G57"/>
  <c r="F57"/>
  <c r="G52"/>
  <c r="F52"/>
  <c r="G48"/>
  <c r="F48"/>
  <c r="G44"/>
  <c r="F44"/>
  <c r="G42"/>
  <c r="F42"/>
  <c r="G38"/>
  <c r="F38"/>
  <c r="G34"/>
  <c r="F34"/>
  <c r="G33"/>
  <c r="F33"/>
  <c r="G29"/>
  <c r="G28" s="1"/>
  <c r="G27" s="1"/>
  <c r="F29"/>
  <c r="F28" s="1"/>
  <c r="F27" s="1"/>
  <c r="G25"/>
  <c r="F25"/>
  <c r="G24"/>
  <c r="F24"/>
  <c r="G23"/>
  <c r="F23"/>
  <c r="G22"/>
  <c r="F22"/>
  <c r="E150"/>
  <c r="D150"/>
  <c r="E146"/>
  <c r="D146"/>
  <c r="E142"/>
  <c r="D142"/>
  <c r="E138"/>
  <c r="D138"/>
  <c r="E134"/>
  <c r="E133" s="1"/>
  <c r="E22" s="1"/>
  <c r="D134"/>
  <c r="D133" s="1"/>
  <c r="D22" s="1"/>
  <c r="E129"/>
  <c r="D129"/>
  <c r="E125"/>
  <c r="D125"/>
  <c r="E124"/>
  <c r="D124"/>
  <c r="E120"/>
  <c r="D120"/>
  <c r="E116"/>
  <c r="D116"/>
  <c r="E114"/>
  <c r="D114"/>
  <c r="E110"/>
  <c r="D110"/>
  <c r="E106"/>
  <c r="D106"/>
  <c r="E102"/>
  <c r="D102"/>
  <c r="E98"/>
  <c r="D98"/>
  <c r="E94"/>
  <c r="D94"/>
  <c r="E93"/>
  <c r="D93"/>
  <c r="E89"/>
  <c r="D89"/>
  <c r="E85"/>
  <c r="D85"/>
  <c r="E84"/>
  <c r="D84"/>
  <c r="E82"/>
  <c r="D82"/>
  <c r="E78"/>
  <c r="E77" s="1"/>
  <c r="E76" s="1"/>
  <c r="E21" s="1"/>
  <c r="D78"/>
  <c r="D77" s="1"/>
  <c r="D76" s="1"/>
  <c r="D21" s="1"/>
  <c r="E74"/>
  <c r="D74"/>
  <c r="E70"/>
  <c r="D70"/>
  <c r="E69"/>
  <c r="D69"/>
  <c r="E65"/>
  <c r="D65"/>
  <c r="E61"/>
  <c r="D61"/>
  <c r="E57"/>
  <c r="D57"/>
  <c r="E52"/>
  <c r="D52"/>
  <c r="E48"/>
  <c r="D48"/>
  <c r="E44"/>
  <c r="D44"/>
  <c r="E42"/>
  <c r="D42"/>
  <c r="E38"/>
  <c r="D38"/>
  <c r="E34"/>
  <c r="D34"/>
  <c r="E33"/>
  <c r="D33"/>
  <c r="E29"/>
  <c r="E28" s="1"/>
  <c r="E27" s="1"/>
  <c r="D29"/>
  <c r="D28" s="1"/>
  <c r="D27" s="1"/>
  <c r="E25"/>
  <c r="D25"/>
  <c r="E24"/>
  <c r="D24"/>
  <c r="E23"/>
  <c r="D23"/>
  <c r="I26" l="1"/>
  <c r="I19" s="1"/>
  <c r="I20"/>
  <c r="F26"/>
  <c r="F19" s="1"/>
  <c r="F20"/>
  <c r="K26"/>
  <c r="K19" s="1"/>
  <c r="K20"/>
  <c r="D26"/>
  <c r="D19" s="1"/>
  <c r="D20"/>
  <c r="J20"/>
  <c r="J26"/>
  <c r="J19" s="1"/>
  <c r="E26"/>
  <c r="E19" s="1"/>
  <c r="E20"/>
  <c r="G20"/>
  <c r="G26"/>
  <c r="G19" s="1"/>
  <c r="H26"/>
  <c r="H19" s="1"/>
  <c r="H20"/>
  <c r="E154"/>
  <c r="G154"/>
  <c r="I154"/>
  <c r="K154"/>
  <c r="M154"/>
  <c r="O154"/>
  <c r="Q154"/>
  <c r="S154"/>
  <c r="U154"/>
  <c r="W154"/>
  <c r="Y154"/>
  <c r="AA154"/>
  <c r="AC154"/>
  <c r="AE154"/>
  <c r="AG154"/>
  <c r="AI154"/>
  <c r="AK154"/>
  <c r="AM154"/>
  <c r="AO154"/>
  <c r="AQ154"/>
  <c r="AS154"/>
  <c r="AU154"/>
  <c r="D154"/>
  <c r="F154"/>
  <c r="H154"/>
  <c r="J154"/>
  <c r="L154"/>
  <c r="N154"/>
  <c r="P154"/>
  <c r="R154"/>
  <c r="T154"/>
  <c r="V154"/>
  <c r="X154"/>
  <c r="Z154"/>
  <c r="AB154"/>
  <c r="AD154"/>
  <c r="AF154"/>
  <c r="AH154"/>
  <c r="AJ154"/>
  <c r="AL154"/>
  <c r="AN154"/>
  <c r="AP154"/>
  <c r="AR154"/>
  <c r="AT154"/>
</calcChain>
</file>

<file path=xl/sharedStrings.xml><?xml version="1.0" encoding="utf-8"?>
<sst xmlns="http://schemas.openxmlformats.org/spreadsheetml/2006/main" count="3938" uniqueCount="200">
  <si>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</si>
  <si>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</si>
  <si>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</si>
  <si>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</si>
  <si>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</si>
  <si>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 по инвестиционной программе, в том числе: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</si>
  <si>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</si>
  <si>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</si>
  <si>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</si>
  <si>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</si>
  <si>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</si>
  <si>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</si>
  <si>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</si>
  <si>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</si>
  <si>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1.1.1.1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</si>
  <si>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</si>
  <si>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</si>
  <si>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</si>
  <si>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</si>
  <si>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</si>
  <si>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</si>
  <si>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</si>
  <si>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</si>
  <si>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</si>
  <si>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</si>
  <si>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</si>
  <si>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</si>
  <si>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</si>
  <si>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</si>
  <si>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</si>
  <si>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</si>
  <si>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</si>
  <si>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</si>
  <si>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</si>
  <si>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</si>
  <si>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</si>
  <si>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</si>
  <si>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</si>
  <si>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</si>
  <si>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</si>
  <si>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</si>
  <si>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</si>
  <si>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</si>
  <si>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</si>
  <si>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</si>
  <si>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</si>
  <si>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</si>
  <si>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</si>
  <si>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</si>
  <si>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нд</t>
  </si>
  <si>
    <t>…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</si>
  <si>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</si>
  <si>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</si>
  <si>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</si>
  <si>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</si>
  <si>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</si>
  <si>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</si>
  <si>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</si>
  <si>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</si>
  <si>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</si>
  <si>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</si>
  <si>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</si>
  <si>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</si>
  <si>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</si>
  <si>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</si>
  <si>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</si>
  <si>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</si>
  <si>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</si>
  <si>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</si>
  <si>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</si>
  <si>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</si>
  <si>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</si>
  <si>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</si>
  <si>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</si>
  <si>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</si>
  <si>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</si>
  <si>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</si>
  <si>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</si>
  <si>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</si>
  <si>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</si>
  <si>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</si>
  <si>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</si>
  <si>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</si>
  <si>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</si>
  <si>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</si>
  <si>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</si>
  <si>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</si>
  <si>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</si>
  <si>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</si>
  <si>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</si>
  <si>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</si>
  <si>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</si>
  <si>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</si>
  <si>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</si>
  <si>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</si>
  <si>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</si>
  <si>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</si>
  <si>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</si>
  <si>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</si>
  <si>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</si>
  <si>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</si>
  <si>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</si>
  <si>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</si>
  <si>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</si>
  <si>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</si>
  <si>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Показатель увеличения протяженности линий электропередачи, не связанного с осуществлением технологического приоединения к электрическим сетям, км</t>
  </si>
  <si>
    <t>Показатель увеличения мощности силовых трансформаторов на подстанциях, не связанного с осуществлением технологического приоединения к электрическим сетям, МВА</t>
  </si>
  <si>
    <t>Показатель увеличения мощности силовых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</si>
  <si>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протяженности линий электропередачи в рамках осуществления технологического приоединения к электрическим сетям, км</t>
  </si>
  <si>
    <t>Показатель максимальной мощности присоединяемых потребителей электрической энергии, МВт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</si>
  <si>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лицам, МВт</t>
  </si>
  <si>
    <t>Показатель степени загрузки трансформаторной подстанци, значение коэфф-та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</si>
  <si>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</si>
  <si>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</si>
  <si>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</si>
  <si>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</si>
  <si>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</si>
  <si>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</si>
  <si>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</si>
  <si>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</si>
  <si>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</si>
  <si>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</si>
  <si>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</si>
  <si>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</si>
  <si>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</si>
  <si>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</si>
  <si>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Показатель замены силовых трансформаторов, МВА</t>
  </si>
  <si>
    <t>Показатель замены линий электропередачи, км</t>
  </si>
  <si>
    <t>Показатель замены выключателей, шт.</t>
  </si>
  <si>
    <t>Показатель замены устройств компенсации реактивной мощности, Мвар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</si>
  <si>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энергии,включенных в систему сбора и передачи данных, кВт.ч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</si>
  <si>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</si>
  <si>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</si>
  <si>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</si>
  <si>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</si>
  <si>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</si>
  <si>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</si>
  <si>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</si>
  <si>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</si>
  <si>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</si>
  <si>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</si>
  <si>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Показатель оценки изменения средней продолжительности прекращения передачи электрической энергии потребителям услуг, час.</t>
  </si>
  <si>
    <t>6.1</t>
  </si>
  <si>
    <t>6.2</t>
  </si>
  <si>
    <t>6.3</t>
  </si>
  <si>
    <t>6.4</t>
  </si>
  <si>
    <t>Показатель общего числа исполненных в рамках инвестиционной программы обязательств сетевой организации по осуществлению технолгического присоединения, шт.</t>
  </si>
  <si>
    <t>Показатель числа обязательств сетевой организации по осуществлению технолгического присоединения, исполненных в рамках инвестиционной программы с нарушением установленного срока технологического присоединения, шт.</t>
  </si>
  <si>
    <t>7.1</t>
  </si>
  <si>
    <t>7.2</t>
  </si>
  <si>
    <t>7.3</t>
  </si>
  <si>
    <t>7.4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</si>
  <si>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 млн.руб. с НДС</t>
  </si>
  <si>
    <t>Показатель объема финансовых потребностей,необходимых для реализации мероприятий, направленных на выполнение предписаний органов исполнительной власти, млн.руб.</t>
  </si>
  <si>
    <t>Показатель объема финансовых потребностей, необходимых для реализации мероприятий, направленных на выполнение требований рагламентов рынков электрической энергии, млн.руб.</t>
  </si>
  <si>
    <t>8.1</t>
  </si>
  <si>
    <t>8.2</t>
  </si>
  <si>
    <t>8.3</t>
  </si>
  <si>
    <t>8.4</t>
  </si>
  <si>
    <t>8.5</t>
  </si>
  <si>
    <t>8.6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</si>
  <si>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млн.руб.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</si>
  <si>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млн.руб. с НДС</t>
  </si>
  <si>
    <t>Показатель объема финансовых потребностей, необходимых для реализации мероприятий, направленных на реализацию инвестиционных проектов. Связанных с деятельностью, на относящейся к сфере электроэнергетики, млн.руб.</t>
  </si>
  <si>
    <t>9.1</t>
  </si>
  <si>
    <t>9.2</t>
  </si>
  <si>
    <t>9.3</t>
  </si>
  <si>
    <t>9.4</t>
  </si>
  <si>
    <t>10.1</t>
  </si>
  <si>
    <t>10.2</t>
  </si>
  <si>
    <t>Г</t>
  </si>
  <si>
    <t>ООО "ГИП-Энерго"</t>
  </si>
  <si>
    <t>1.1.</t>
  </si>
  <si>
    <t>Строительство ВЛИ-0.4 кВ L=0,685 км. От ТП-9710 в г. Уфа, с. Нагаево, в рамках технологического присоединения заявителей.</t>
  </si>
  <si>
    <t>I_201802</t>
  </si>
  <si>
    <t>Строительство ВЛИ-0.4 кВ L=0,82 км. От ТП-9710 в г. Уфа, с. Нагаево, в рамках технологического присоединения заявителей.</t>
  </si>
  <si>
    <t>I_201803</t>
  </si>
  <si>
    <t>Строительство ВЛИ-0.4 кВ L=0,08 км. От ТП-9710 в г. Уфа, с. Нагаево, в рамках технологического присоединения заявителей.</t>
  </si>
  <si>
    <t>I_201804</t>
  </si>
  <si>
    <t>1.1.4.</t>
  </si>
  <si>
    <t>1.1.4.2.</t>
  </si>
  <si>
    <t>Увеличение протяженности 2 КЛ-10 кВ (яч. № 3, яч. № 6), питающих ТП-6432 от ТП-1280, путем достраивания 2 КЛ-10кВ от ТП-1280 до РП-127, L=0,38 км.Реконструкция производится для технологического присоединения нового жилого комплекса, (Застройщик ООО "СФ"ПСК-6") в рамках выполнения 2-го этапа технических условий № 16-10-04409-04-02-ТЭЦ-2 от 24.10.2016г., выданных ООО "Башкирэнерго"</t>
  </si>
  <si>
    <t>G_201704</t>
  </si>
  <si>
    <t>1.2.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</si>
  <si>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ТП-7133,  (Установка шкафа телеметрии 1 шт.)</t>
  </si>
  <si>
    <t>I_201801</t>
  </si>
  <si>
    <t>Включение приборов учета в систему сбора и передачи данных ТП-6432, класс напряжения 6(10) кВ, (Количество ПУ 2 шт.)</t>
  </si>
  <si>
    <t>I_201806</t>
  </si>
  <si>
    <t>Показатель оценки изменения средней  частоты прекращения передачи электрической энергии потребителям, шт.</t>
  </si>
  <si>
    <t>Приложение № 7</t>
  </si>
  <si>
    <t>к приказу Минэнерго России
от 25 апреля 2018 г. № 320</t>
  </si>
  <si>
    <t>Форма 7. Отчет о фактических значениях количественных показателей по инвестиционным проектам инвестиционной программы</t>
  </si>
  <si>
    <t xml:space="preserve">за год </t>
  </si>
  <si>
    <t>2018</t>
  </si>
  <si>
    <t xml:space="preserve">Отчет о реализации инвестиционной программы </t>
  </si>
  <si>
    <t xml:space="preserve">Год раскрытия информации: </t>
  </si>
  <si>
    <t>2019</t>
  </si>
  <si>
    <t xml:space="preserve"> год</t>
  </si>
  <si>
    <t xml:space="preserve">Утвержденные плановые значения показателей приведены в соответствии с </t>
  </si>
  <si>
    <t>Приказом Минпрома РБ № 358-О от 25.12.2018г.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</si>
</sst>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_-* #,##0.00\ _₽_-;\-* #,##0.00\ _₽_-;_-* &quot;-&quot;??\ _₽_-;_-@_-"/>
    <numFmt numFmtId="165" formatCode="#,##0.000"/>
    <numFmt numFmtId="166" formatCode="0.000"/>
    <numFmt numFmtId="167" formatCode="#,##0_ ;\-#,##0\ "/>
    <numFmt numFmtId="168" formatCode="_-* #,##0.00\ _р_._-;\-* #,##0.00\ _р_._-;_-* &quot;-&quot;??\ _р_._-;_-@_-"/>
  </numFmts>
  <fonts count="30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b/>
      <sz val="12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3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62">
    <xf numFmtId="0" fontId="0" fillId="0" borderId="0"/>
    <xf numFmtId="0" fontId="3" fillId="0" borderId="0"/>
    <xf numFmtId="0" fontId="6" fillId="0" borderId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7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23" borderId="0" applyNumberFormat="0" applyBorder="0" applyAlignment="0" applyProtection="0"/>
    <xf numFmtId="0" fontId="9" fillId="11" borderId="5" applyNumberFormat="0" applyAlignment="0" applyProtection="0"/>
    <xf numFmtId="0" fontId="10" fillId="24" borderId="6" applyNumberFormat="0" applyAlignment="0" applyProtection="0"/>
    <xf numFmtId="0" fontId="11" fillId="24" borderId="5" applyNumberFormat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10" applyNumberFormat="0" applyFill="0" applyAlignment="0" applyProtection="0"/>
    <xf numFmtId="0" fontId="16" fillId="25" borderId="11" applyNumberFormat="0" applyAlignment="0" applyProtection="0"/>
    <xf numFmtId="0" fontId="17" fillId="0" borderId="0" applyNumberFormat="0" applyFill="0" applyBorder="0" applyAlignment="0" applyProtection="0"/>
    <xf numFmtId="0" fontId="18" fillId="26" borderId="0" applyNumberFormat="0" applyBorder="0" applyAlignment="0" applyProtection="0"/>
    <xf numFmtId="0" fontId="24" fillId="0" borderId="0"/>
    <xf numFmtId="0" fontId="5" fillId="0" borderId="0"/>
    <xf numFmtId="0" fontId="19" fillId="7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7" borderId="12" applyNumberFormat="0" applyFont="0" applyAlignment="0" applyProtection="0"/>
    <xf numFmtId="0" fontId="21" fillId="0" borderId="13" applyNumberFormat="0" applyFill="0" applyAlignment="0" applyProtection="0"/>
    <xf numFmtId="0" fontId="22" fillId="0" borderId="0" applyNumberFormat="0" applyFill="0" applyBorder="0" applyAlignment="0" applyProtection="0"/>
    <xf numFmtId="0" fontId="23" fillId="8" borderId="0" applyNumberFormat="0" applyBorder="0" applyAlignment="0" applyProtection="0"/>
    <xf numFmtId="0" fontId="25" fillId="0" borderId="0"/>
    <xf numFmtId="0" fontId="25" fillId="0" borderId="0"/>
    <xf numFmtId="0" fontId="4" fillId="0" borderId="0"/>
    <xf numFmtId="0" fontId="26" fillId="0" borderId="0"/>
    <xf numFmtId="0" fontId="26" fillId="0" borderId="0"/>
    <xf numFmtId="43" fontId="4" fillId="0" borderId="0" applyFont="0" applyFill="0" applyBorder="0" applyAlignment="0" applyProtection="0"/>
    <xf numFmtId="167" fontId="26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7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27" fillId="0" borderId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23" borderId="0" applyNumberFormat="0" applyBorder="0" applyAlignment="0" applyProtection="0"/>
    <xf numFmtId="0" fontId="9" fillId="11" borderId="5" applyNumberFormat="0" applyAlignment="0" applyProtection="0"/>
    <xf numFmtId="0" fontId="10" fillId="24" borderId="6" applyNumberFormat="0" applyAlignment="0" applyProtection="0"/>
    <xf numFmtId="0" fontId="11" fillId="24" borderId="5" applyNumberFormat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10" applyNumberFormat="0" applyFill="0" applyAlignment="0" applyProtection="0"/>
    <xf numFmtId="0" fontId="16" fillId="25" borderId="11" applyNumberFormat="0" applyAlignment="0" applyProtection="0"/>
    <xf numFmtId="0" fontId="17" fillId="0" borderId="0" applyNumberFormat="0" applyFill="0" applyBorder="0" applyAlignment="0" applyProtection="0"/>
    <xf numFmtId="0" fontId="18" fillId="26" borderId="0" applyNumberFormat="0" applyBorder="0" applyAlignment="0" applyProtection="0"/>
    <xf numFmtId="0" fontId="19" fillId="7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7" borderId="12" applyNumberFormat="0" applyFont="0" applyAlignment="0" applyProtection="0"/>
    <xf numFmtId="0" fontId="21" fillId="0" borderId="13" applyNumberFormat="0" applyFill="0" applyAlignment="0" applyProtection="0"/>
    <xf numFmtId="0" fontId="22" fillId="0" borderId="0" applyNumberFormat="0" applyFill="0" applyBorder="0" applyAlignment="0" applyProtection="0"/>
    <xf numFmtId="0" fontId="23" fillId="8" borderId="0" applyNumberFormat="0" applyBorder="0" applyAlignment="0" applyProtection="0"/>
    <xf numFmtId="0" fontId="4" fillId="0" borderId="0"/>
    <xf numFmtId="0" fontId="5" fillId="0" borderId="0"/>
    <xf numFmtId="9" fontId="26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8" fillId="0" borderId="0"/>
    <xf numFmtId="0" fontId="4" fillId="0" borderId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7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7" fillId="13" borderId="0" applyNumberFormat="0" applyBorder="0" applyAlignment="0" applyProtection="0"/>
    <xf numFmtId="0" fontId="8" fillId="17" borderId="0" applyNumberFormat="0" applyBorder="0" applyAlignment="0" applyProtection="0"/>
    <xf numFmtId="0" fontId="8" fillId="16" borderId="0" applyNumberFormat="0" applyBorder="0" applyAlignment="0" applyProtection="0"/>
    <xf numFmtId="0" fontId="7" fillId="12" borderId="0" applyNumberFormat="0" applyBorder="0" applyAlignment="0" applyProtection="0"/>
    <xf numFmtId="0" fontId="7" fillId="11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0" borderId="0" applyNumberFormat="0" applyBorder="0" applyAlignment="0" applyProtection="0"/>
    <xf numFmtId="0" fontId="7" fillId="7" borderId="0" applyNumberFormat="0" applyBorder="0" applyAlignment="0" applyProtection="0"/>
    <xf numFmtId="0" fontId="7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6" borderId="0" applyNumberFormat="0" applyBorder="0" applyAlignment="0" applyProtection="0"/>
    <xf numFmtId="0" fontId="3" fillId="0" borderId="0"/>
    <xf numFmtId="0" fontId="5" fillId="0" borderId="0"/>
  </cellStyleXfs>
  <cellXfs count="72">
    <xf numFmtId="0" fontId="0" fillId="0" borderId="0" xfId="0"/>
    <xf numFmtId="0" fontId="1" fillId="0" borderId="0" xfId="0" applyFont="1" applyAlignment="1">
      <alignment vertical="center"/>
    </xf>
    <xf numFmtId="49" fontId="1" fillId="0" borderId="1" xfId="1" applyNumberFormat="1" applyFont="1" applyFill="1" applyBorder="1" applyAlignment="1">
      <alignment horizontal="center" vertical="center"/>
    </xf>
    <xf numFmtId="49" fontId="1" fillId="2" borderId="1" xfId="1" applyNumberFormat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 wrapText="1"/>
    </xf>
    <xf numFmtId="49" fontId="1" fillId="3" borderId="1" xfId="1" applyNumberFormat="1" applyFont="1" applyFill="1" applyBorder="1" applyAlignment="1">
      <alignment horizontal="center" vertical="center"/>
    </xf>
    <xf numFmtId="0" fontId="1" fillId="3" borderId="1" xfId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/>
    </xf>
    <xf numFmtId="49" fontId="1" fillId="4" borderId="1" xfId="1" applyNumberFormat="1" applyFont="1" applyFill="1" applyBorder="1" applyAlignment="1">
      <alignment horizontal="center" vertical="center"/>
    </xf>
    <xf numFmtId="0" fontId="1" fillId="4" borderId="1" xfId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horizontal="center" vertical="center"/>
    </xf>
    <xf numFmtId="49" fontId="1" fillId="5" borderId="1" xfId="1" applyNumberFormat="1" applyFont="1" applyFill="1" applyBorder="1" applyAlignment="1">
      <alignment horizontal="center" vertical="center"/>
    </xf>
    <xf numFmtId="49" fontId="1" fillId="5" borderId="1" xfId="1" applyNumberFormat="1" applyFont="1" applyFill="1" applyBorder="1" applyAlignment="1">
      <alignment horizontal="left" vertical="center" wrapText="1"/>
    </xf>
    <xf numFmtId="165" fontId="1" fillId="5" borderId="1" xfId="1" applyNumberFormat="1" applyFont="1" applyFill="1" applyBorder="1" applyAlignment="1">
      <alignment horizontal="center" vertical="center" wrapText="1"/>
    </xf>
    <xf numFmtId="49" fontId="5" fillId="28" borderId="1" xfId="1" applyNumberFormat="1" applyFont="1" applyFill="1" applyBorder="1" applyAlignment="1">
      <alignment horizontal="center" vertical="center"/>
    </xf>
    <xf numFmtId="0" fontId="29" fillId="28" borderId="1" xfId="1" applyFont="1" applyFill="1" applyBorder="1" applyAlignment="1">
      <alignment vertical="center" wrapText="1"/>
    </xf>
    <xf numFmtId="0" fontId="5" fillId="28" borderId="1" xfId="1" applyFont="1" applyFill="1" applyBorder="1" applyAlignment="1">
      <alignment horizontal="center" vertical="center"/>
    </xf>
    <xf numFmtId="0" fontId="5" fillId="28" borderId="1" xfId="1" applyFont="1" applyFill="1" applyBorder="1" applyAlignment="1">
      <alignment vertical="center" wrapText="1"/>
    </xf>
    <xf numFmtId="0" fontId="5" fillId="2" borderId="1" xfId="0" applyNumberFormat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vertical="center" wrapText="1"/>
    </xf>
    <xf numFmtId="0" fontId="5" fillId="2" borderId="1" xfId="0" applyNumberFormat="1" applyFont="1" applyFill="1" applyBorder="1" applyAlignment="1">
      <alignment horizontal="center"/>
    </xf>
    <xf numFmtId="0" fontId="1" fillId="2" borderId="1" xfId="1" applyFont="1" applyFill="1" applyBorder="1" applyAlignment="1">
      <alignment horizontal="center" vertical="center"/>
    </xf>
    <xf numFmtId="0" fontId="1" fillId="3" borderId="1" xfId="1" applyFont="1" applyFill="1" applyBorder="1" applyAlignment="1">
      <alignment vertical="center" wrapText="1"/>
    </xf>
    <xf numFmtId="0" fontId="1" fillId="3" borderId="1" xfId="1" applyFont="1" applyFill="1" applyBorder="1" applyAlignment="1">
      <alignment horizontal="center" vertical="center"/>
    </xf>
    <xf numFmtId="0" fontId="1" fillId="4" borderId="1" xfId="1" applyFont="1" applyFill="1" applyBorder="1" applyAlignment="1">
      <alignment vertical="center" wrapText="1"/>
    </xf>
    <xf numFmtId="0" fontId="1" fillId="4" borderId="1" xfId="1" applyFont="1" applyFill="1" applyBorder="1" applyAlignment="1">
      <alignment horizontal="center" vertical="center"/>
    </xf>
    <xf numFmtId="0" fontId="1" fillId="0" borderId="1" xfId="660" applyFont="1" applyFill="1" applyBorder="1" applyAlignment="1">
      <alignment vertical="center" wrapText="1"/>
    </xf>
    <xf numFmtId="0" fontId="5" fillId="0" borderId="1" xfId="661" applyFont="1" applyFill="1" applyBorder="1" applyAlignment="1">
      <alignment horizontal="center" vertical="center"/>
    </xf>
    <xf numFmtId="14" fontId="5" fillId="3" borderId="1" xfId="0" applyNumberFormat="1" applyFont="1" applyFill="1" applyBorder="1" applyAlignment="1">
      <alignment horizontal="center" vertical="center"/>
    </xf>
    <xf numFmtId="0" fontId="5" fillId="4" borderId="1" xfId="0" applyNumberFormat="1" applyFont="1" applyFill="1" applyBorder="1" applyAlignment="1">
      <alignment horizontal="center" vertical="center"/>
    </xf>
    <xf numFmtId="4" fontId="5" fillId="0" borderId="1" xfId="623" applyNumberFormat="1" applyFont="1" applyFill="1" applyBorder="1" applyAlignment="1">
      <alignment vertical="center" wrapText="1"/>
    </xf>
    <xf numFmtId="4" fontId="1" fillId="3" borderId="1" xfId="660" applyNumberFormat="1" applyFont="1" applyFill="1" applyBorder="1" applyAlignment="1">
      <alignment horizontal="center" vertical="center"/>
    </xf>
    <xf numFmtId="4" fontId="5" fillId="3" borderId="1" xfId="623" applyNumberFormat="1" applyFont="1" applyFill="1" applyBorder="1" applyAlignment="1">
      <alignment vertical="center" wrapText="1"/>
    </xf>
    <xf numFmtId="0" fontId="5" fillId="3" borderId="1" xfId="661" applyFont="1" applyFill="1" applyBorder="1" applyAlignment="1">
      <alignment horizontal="center" vertical="center"/>
    </xf>
    <xf numFmtId="4" fontId="1" fillId="4" borderId="1" xfId="660" applyNumberFormat="1" applyFont="1" applyFill="1" applyBorder="1" applyAlignment="1">
      <alignment horizontal="center" vertical="center"/>
    </xf>
    <xf numFmtId="4" fontId="5" fillId="4" borderId="1" xfId="623" applyNumberFormat="1" applyFont="1" applyFill="1" applyBorder="1" applyAlignment="1">
      <alignment vertical="center" wrapText="1"/>
    </xf>
    <xf numFmtId="0" fontId="5" fillId="4" borderId="1" xfId="661" applyFont="1" applyFill="1" applyBorder="1" applyAlignment="1">
      <alignment horizontal="center" vertical="center"/>
    </xf>
    <xf numFmtId="0" fontId="1" fillId="4" borderId="1" xfId="660" applyFont="1" applyFill="1" applyBorder="1" applyAlignment="1">
      <alignment vertical="center" wrapText="1"/>
    </xf>
    <xf numFmtId="0" fontId="5" fillId="0" borderId="1" xfId="623" applyFont="1" applyFill="1" applyBorder="1" applyAlignment="1" applyProtection="1">
      <alignment horizontal="center" vertical="center"/>
      <protection locked="0"/>
    </xf>
    <xf numFmtId="166" fontId="5" fillId="28" borderId="1" xfId="0" applyNumberFormat="1" applyFont="1" applyFill="1" applyBorder="1" applyAlignment="1">
      <alignment horizontal="center"/>
    </xf>
    <xf numFmtId="166" fontId="5" fillId="28" borderId="1" xfId="0" applyNumberFormat="1" applyFont="1" applyFill="1" applyBorder="1" applyAlignment="1">
      <alignment horizontal="center" vertical="center"/>
    </xf>
    <xf numFmtId="166" fontId="5" fillId="2" borderId="1" xfId="0" applyNumberFormat="1" applyFont="1" applyFill="1" applyBorder="1" applyAlignment="1">
      <alignment horizontal="center" vertical="center"/>
    </xf>
    <xf numFmtId="166" fontId="5" fillId="3" borderId="1" xfId="0" applyNumberFormat="1" applyFont="1" applyFill="1" applyBorder="1" applyAlignment="1">
      <alignment horizontal="center" vertical="center"/>
    </xf>
    <xf numFmtId="166" fontId="5" fillId="4" borderId="1" xfId="0" applyNumberFormat="1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" vertical="center"/>
    </xf>
    <xf numFmtId="166" fontId="1" fillId="3" borderId="1" xfId="1" applyNumberFormat="1" applyFont="1" applyFill="1" applyBorder="1" applyAlignment="1">
      <alignment horizontal="center" vertical="center" wrapText="1"/>
    </xf>
    <xf numFmtId="166" fontId="1" fillId="4" borderId="1" xfId="1" applyNumberFormat="1" applyFont="1" applyFill="1" applyBorder="1" applyAlignment="1">
      <alignment horizontal="center" vertical="center" wrapText="1"/>
    </xf>
    <xf numFmtId="166" fontId="1" fillId="2" borderId="1" xfId="1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right"/>
    </xf>
    <xf numFmtId="0" fontId="5" fillId="0" borderId="0" xfId="0" applyNumberFormat="1" applyFont="1" applyBorder="1" applyAlignment="1">
      <alignment horizontal="center" vertical="top"/>
    </xf>
    <xf numFmtId="49" fontId="5" fillId="0" borderId="4" xfId="0" applyNumberFormat="1" applyFont="1" applyBorder="1" applyAlignment="1">
      <alignment wrapText="1"/>
    </xf>
    <xf numFmtId="0" fontId="5" fillId="0" borderId="0" xfId="0" applyNumberFormat="1" applyFont="1" applyBorder="1" applyAlignment="1">
      <alignment horizontal="right" vertical="top" wrapText="1"/>
    </xf>
    <xf numFmtId="0" fontId="5" fillId="0" borderId="0" xfId="0" applyNumberFormat="1" applyFont="1" applyBorder="1" applyAlignment="1">
      <alignment horizontal="center"/>
    </xf>
    <xf numFmtId="49" fontId="5" fillId="0" borderId="4" xfId="0" applyNumberFormat="1" applyFont="1" applyBorder="1" applyAlignment="1">
      <alignment horizontal="center"/>
    </xf>
    <xf numFmtId="0" fontId="5" fillId="0" borderId="15" xfId="0" applyNumberFormat="1" applyFont="1" applyBorder="1" applyAlignment="1">
      <alignment horizontal="center" vertical="top"/>
    </xf>
    <xf numFmtId="0" fontId="5" fillId="0" borderId="4" xfId="0" applyNumberFormat="1" applyFont="1" applyFill="1" applyBorder="1" applyAlignment="1">
      <alignment horizontal="center"/>
    </xf>
    <xf numFmtId="49" fontId="1" fillId="0" borderId="1" xfId="1" applyNumberFormat="1" applyFont="1" applyFill="1" applyBorder="1" applyAlignment="1">
      <alignment horizontal="center" vertical="center" textRotation="90" wrapText="1"/>
    </xf>
    <xf numFmtId="0" fontId="5" fillId="0" borderId="2" xfId="0" applyNumberFormat="1" applyFont="1" applyFill="1" applyBorder="1" applyAlignment="1">
      <alignment horizontal="center" vertical="center"/>
    </xf>
    <xf numFmtId="0" fontId="5" fillId="0" borderId="14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/>
    </xf>
    <xf numFmtId="49" fontId="5" fillId="0" borderId="2" xfId="1" applyNumberFormat="1" applyFont="1" applyFill="1" applyBorder="1" applyAlignment="1">
      <alignment horizontal="center" vertical="center" textRotation="90" wrapText="1"/>
    </xf>
    <xf numFmtId="49" fontId="5" fillId="0" borderId="3" xfId="1" applyNumberFormat="1" applyFont="1" applyFill="1" applyBorder="1" applyAlignment="1">
      <alignment horizontal="center" vertical="center" textRotation="90" wrapText="1"/>
    </xf>
    <xf numFmtId="49" fontId="5" fillId="0" borderId="1" xfId="1" applyNumberFormat="1" applyFont="1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top"/>
    </xf>
    <xf numFmtId="49" fontId="5" fillId="0" borderId="4" xfId="0" applyNumberFormat="1" applyFont="1" applyBorder="1" applyAlignment="1">
      <alignment horizontal="center" wrapText="1"/>
    </xf>
    <xf numFmtId="0" fontId="1" fillId="0" borderId="4" xfId="0" applyFont="1" applyFill="1" applyBorder="1" applyAlignment="1">
      <alignment horizontal="center" vertical="center"/>
    </xf>
    <xf numFmtId="49" fontId="1" fillId="0" borderId="2" xfId="1" applyNumberFormat="1" applyFont="1" applyFill="1" applyBorder="1" applyAlignment="1">
      <alignment horizontal="center" vertical="center" textRotation="90" wrapText="1"/>
    </xf>
    <xf numFmtId="49" fontId="1" fillId="0" borderId="3" xfId="1" applyNumberFormat="1" applyFont="1" applyFill="1" applyBorder="1" applyAlignment="1">
      <alignment horizontal="center" vertical="center" textRotation="90" wrapText="1"/>
    </xf>
  </cellXfs>
  <cellStyles count="662">
    <cellStyle name="20% - Акцент1 2" xfId="60"/>
    <cellStyle name="20% — акцент1 2" xfId="3"/>
    <cellStyle name="20% — акцент1 3" xfId="624"/>
    <cellStyle name="20% — акцент1 4" xfId="659"/>
    <cellStyle name="20% - Акцент2 2" xfId="61"/>
    <cellStyle name="20% — акцент2 2" xfId="4"/>
    <cellStyle name="20% — акцент2 3" xfId="625"/>
    <cellStyle name="20% — акцент2 4" xfId="653"/>
    <cellStyle name="20% - Акцент3 2" xfId="62"/>
    <cellStyle name="20% — акцент3 2" xfId="5"/>
    <cellStyle name="20% — акцент3 3" xfId="626"/>
    <cellStyle name="20% — акцент3 4" xfId="647"/>
    <cellStyle name="20% - Акцент4 2" xfId="63"/>
    <cellStyle name="20% — акцент4 2" xfId="6"/>
    <cellStyle name="20% — акцент4 3" xfId="627"/>
    <cellStyle name="20% — акцент4 4" xfId="658"/>
    <cellStyle name="20% - Акцент5 2" xfId="64"/>
    <cellStyle name="20% — акцент5 2" xfId="7"/>
    <cellStyle name="20% — акцент5 3" xfId="628"/>
    <cellStyle name="20% — акцент5 4" xfId="652"/>
    <cellStyle name="20% - Акцент6 2" xfId="65"/>
    <cellStyle name="20% — акцент6 2" xfId="8"/>
    <cellStyle name="20% — акцент6 3" xfId="629"/>
    <cellStyle name="20% — акцент6 4" xfId="646"/>
    <cellStyle name="40% - Акцент1 2" xfId="66"/>
    <cellStyle name="40% — акцент1 2" xfId="9"/>
    <cellStyle name="40% — акцент1 3" xfId="630"/>
    <cellStyle name="40% — акцент1 4" xfId="645"/>
    <cellStyle name="40% - Акцент2 2" xfId="67"/>
    <cellStyle name="40% — акцент2 2" xfId="10"/>
    <cellStyle name="40% — акцент2 3" xfId="631"/>
    <cellStyle name="40% — акцент2 4" xfId="642"/>
    <cellStyle name="40% - Акцент3 2" xfId="68"/>
    <cellStyle name="40% — акцент3 2" xfId="11"/>
    <cellStyle name="40% — акцент3 3" xfId="632"/>
    <cellStyle name="40% — акцент3 4" xfId="654"/>
    <cellStyle name="40% - Акцент4 2" xfId="69"/>
    <cellStyle name="40% — акцент4 2" xfId="12"/>
    <cellStyle name="40% — акцент4 3" xfId="633"/>
    <cellStyle name="40% — акцент4 4" xfId="648"/>
    <cellStyle name="40% - Акцент5 2" xfId="70"/>
    <cellStyle name="40% — акцент5 2" xfId="13"/>
    <cellStyle name="40% — акцент5 3" xfId="634"/>
    <cellStyle name="40% — акцент5 4" xfId="657"/>
    <cellStyle name="40% - Акцент6 2" xfId="71"/>
    <cellStyle name="40% — акцент6 2" xfId="14"/>
    <cellStyle name="40% — акцент6 3" xfId="635"/>
    <cellStyle name="40% — акцент6 4" xfId="651"/>
    <cellStyle name="60% - Акцент1 2" xfId="72"/>
    <cellStyle name="60% — акцент1 2" xfId="15"/>
    <cellStyle name="60% — акцент1 3" xfId="636"/>
    <cellStyle name="60% — акцент1 4" xfId="644"/>
    <cellStyle name="60% - Акцент2 2" xfId="73"/>
    <cellStyle name="60% — акцент2 2" xfId="16"/>
    <cellStyle name="60% — акцент2 3" xfId="637"/>
    <cellStyle name="60% — акцент2 4" xfId="656"/>
    <cellStyle name="60% - Акцент3 2" xfId="74"/>
    <cellStyle name="60% — акцент3 2" xfId="17"/>
    <cellStyle name="60% — акцент3 3" xfId="638"/>
    <cellStyle name="60% — акцент3 4" xfId="650"/>
    <cellStyle name="60% - Акцент4 2" xfId="75"/>
    <cellStyle name="60% — акцент4 2" xfId="18"/>
    <cellStyle name="60% — акцент4 3" xfId="639"/>
    <cellStyle name="60% — акцент4 4" xfId="643"/>
    <cellStyle name="60% - Акцент5 2" xfId="76"/>
    <cellStyle name="60% — акцент5 2" xfId="19"/>
    <cellStyle name="60% — акцент5 3" xfId="640"/>
    <cellStyle name="60% — акцент5 4" xfId="655"/>
    <cellStyle name="60% - Акцент6 2" xfId="77"/>
    <cellStyle name="60% — акцент6 2" xfId="20"/>
    <cellStyle name="60% — акцент6 3" xfId="641"/>
    <cellStyle name="60% — акцент6 4" xfId="649"/>
    <cellStyle name="Normal 2" xfId="78"/>
    <cellStyle name="Акцент1 2" xfId="79"/>
    <cellStyle name="Акцент1 3" xfId="21"/>
    <cellStyle name="Акцент2 2" xfId="80"/>
    <cellStyle name="Акцент2 3" xfId="22"/>
    <cellStyle name="Акцент3 2" xfId="81"/>
    <cellStyle name="Акцент3 3" xfId="23"/>
    <cellStyle name="Акцент4 2" xfId="82"/>
    <cellStyle name="Акцент4 3" xfId="24"/>
    <cellStyle name="Акцент5 2" xfId="83"/>
    <cellStyle name="Акцент5 3" xfId="25"/>
    <cellStyle name="Акцент6 2" xfId="84"/>
    <cellStyle name="Акцент6 3" xfId="26"/>
    <cellStyle name="Ввод  2" xfId="85"/>
    <cellStyle name="Ввод  3" xfId="27"/>
    <cellStyle name="Вывод 2" xfId="86"/>
    <cellStyle name="Вывод 3" xfId="28"/>
    <cellStyle name="Вычисление 2" xfId="87"/>
    <cellStyle name="Вычисление 3" xfId="29"/>
    <cellStyle name="Заголовок 1 2" xfId="88"/>
    <cellStyle name="Заголовок 1 3" xfId="30"/>
    <cellStyle name="Заголовок 2 2" xfId="89"/>
    <cellStyle name="Заголовок 2 3" xfId="31"/>
    <cellStyle name="Заголовок 3 2" xfId="90"/>
    <cellStyle name="Заголовок 3 3" xfId="32"/>
    <cellStyle name="Заголовок 4 2" xfId="91"/>
    <cellStyle name="Заголовок 4 3" xfId="33"/>
    <cellStyle name="Итог 2" xfId="92"/>
    <cellStyle name="Итог 3" xfId="34"/>
    <cellStyle name="Контрольная ячейка 2" xfId="93"/>
    <cellStyle name="Контрольная ячейка 3" xfId="35"/>
    <cellStyle name="Название 2" xfId="94"/>
    <cellStyle name="Название 3" xfId="36"/>
    <cellStyle name="Нейтральный 2" xfId="95"/>
    <cellStyle name="Нейтральный 3" xfId="37"/>
    <cellStyle name="Обычный" xfId="0" builtinId="0"/>
    <cellStyle name="Обычный 10" xfId="279"/>
    <cellStyle name="Обычный 11" xfId="2"/>
    <cellStyle name="Обычный 111" xfId="661"/>
    <cellStyle name="Обычный 12 2" xfId="49"/>
    <cellStyle name="Обычный 2" xfId="38"/>
    <cellStyle name="Обычный 2 2" xfId="623"/>
    <cellStyle name="Обычный 2 26 2" xfId="115"/>
    <cellStyle name="Обычный 3" xfId="39"/>
    <cellStyle name="Обычный 3 2" xfId="57"/>
    <cellStyle name="Обычный 3 2 2 2" xfId="50"/>
    <cellStyle name="Обычный 3 21" xfId="103"/>
    <cellStyle name="Обычный 4" xfId="46"/>
    <cellStyle name="Обычный 4 2" xfId="56"/>
    <cellStyle name="Обычный 5" xfId="47"/>
    <cellStyle name="Обычный 6" xfId="48"/>
    <cellStyle name="Обычный 6 10" xfId="280"/>
    <cellStyle name="Обычный 6 11" xfId="451"/>
    <cellStyle name="Обычный 6 2" xfId="54"/>
    <cellStyle name="Обычный 6 2 10" xfId="110"/>
    <cellStyle name="Обычный 6 2 11" xfId="283"/>
    <cellStyle name="Обычный 6 2 12" xfId="454"/>
    <cellStyle name="Обычный 6 2 2" xfId="55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1"/>
    <cellStyle name="Обычный 7 13" xfId="660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Плохой 2" xfId="96"/>
    <cellStyle name="Плохой 3" xfId="40"/>
    <cellStyle name="Пояснение 2" xfId="97"/>
    <cellStyle name="Пояснение 3" xfId="41"/>
    <cellStyle name="Примечание 2" xfId="98"/>
    <cellStyle name="Примечание 3" xfId="42"/>
    <cellStyle name="Процентный 2" xfId="104"/>
    <cellStyle name="Процентный 3" xfId="105"/>
    <cellStyle name="Связанная ячейка 2" xfId="99"/>
    <cellStyle name="Связанная ячейка 3" xfId="43"/>
    <cellStyle name="Стиль 1" xfId="106"/>
    <cellStyle name="Текст предупреждения 2" xfId="100"/>
    <cellStyle name="Текст предупреждения 3" xfId="44"/>
    <cellStyle name="Финансовый 2" xfId="51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2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3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Финансовый 4" xfId="622"/>
    <cellStyle name="Хороший 2" xfId="101"/>
    <cellStyle name="Хороший 3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AU154"/>
  <sheetViews>
    <sheetView tabSelected="1" view="pageBreakPreview" topLeftCell="A160" zoomScale="80" zoomScaleNormal="100" zoomScaleSheetLayoutView="80" workbookViewId="0">
      <selection activeCell="H9" sqref="H9"/>
    </sheetView>
  </sheetViews>
  <sheetFormatPr defaultRowHeight="15.75"/>
  <cols>
    <col min="1" max="1" width="18.7109375" style="48" customWidth="1"/>
    <col min="2" max="2" width="51.85546875" style="48" customWidth="1"/>
    <col min="3" max="3" width="18.7109375" style="48" customWidth="1"/>
    <col min="4" max="35" width="9.140625" style="48" customWidth="1"/>
    <col min="36" max="41" width="9.140625" style="48"/>
    <col min="42" max="45" width="10.5703125" style="48" customWidth="1"/>
    <col min="46" max="16384" width="9.140625" style="48"/>
  </cols>
  <sheetData>
    <row r="1" spans="1:47" s="50" customFormat="1">
      <c r="AS1" s="51" t="s">
        <v>189</v>
      </c>
    </row>
    <row r="2" spans="1:47" s="50" customFormat="1" ht="19.5" customHeight="1">
      <c r="AO2" s="54" t="s">
        <v>190</v>
      </c>
      <c r="AP2" s="54"/>
      <c r="AQ2" s="54"/>
      <c r="AR2" s="54"/>
      <c r="AS2" s="54"/>
    </row>
    <row r="3" spans="1:47" s="50" customFormat="1">
      <c r="A3" s="55" t="s">
        <v>191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55"/>
      <c r="AQ3" s="55"/>
      <c r="AR3" s="55"/>
      <c r="AS3" s="55"/>
    </row>
    <row r="4" spans="1:47" s="50" customFormat="1">
      <c r="T4" s="51" t="s">
        <v>192</v>
      </c>
      <c r="U4" s="56" t="s">
        <v>193</v>
      </c>
      <c r="V4" s="56"/>
    </row>
    <row r="5" spans="1:47" s="50" customFormat="1" ht="9" customHeight="1"/>
    <row r="6" spans="1:47" s="50" customFormat="1">
      <c r="R6" s="51" t="s">
        <v>194</v>
      </c>
      <c r="S6" s="58" t="s">
        <v>171</v>
      </c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</row>
    <row r="7" spans="1:47" s="50" customFormat="1" ht="17.25" customHeight="1">
      <c r="S7" s="57" t="s">
        <v>26</v>
      </c>
      <c r="T7" s="57"/>
      <c r="U7" s="57"/>
      <c r="V7" s="57"/>
      <c r="W7" s="57"/>
      <c r="X7" s="57"/>
      <c r="Y7" s="57"/>
      <c r="Z7" s="57"/>
      <c r="AA7" s="57"/>
      <c r="AB7" s="57"/>
      <c r="AC7" s="57"/>
      <c r="AD7" s="52"/>
      <c r="AE7" s="52"/>
    </row>
    <row r="8" spans="1:47" s="50" customFormat="1" ht="9" customHeight="1"/>
    <row r="9" spans="1:47" s="50" customFormat="1">
      <c r="U9" s="51" t="s">
        <v>195</v>
      </c>
      <c r="V9" s="56" t="s">
        <v>196</v>
      </c>
      <c r="W9" s="56"/>
      <c r="X9" s="50" t="s">
        <v>197</v>
      </c>
    </row>
    <row r="10" spans="1:47" s="50" customFormat="1" ht="9" customHeight="1"/>
    <row r="11" spans="1:47" s="50" customFormat="1" ht="21.75" customHeight="1">
      <c r="S11" s="51" t="s">
        <v>198</v>
      </c>
      <c r="T11" s="68" t="s">
        <v>199</v>
      </c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53"/>
      <c r="AF11" s="53"/>
      <c r="AG11" s="53"/>
    </row>
    <row r="12" spans="1:47" s="50" customFormat="1" ht="15.75" customHeight="1">
      <c r="T12" s="67" t="s">
        <v>27</v>
      </c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</row>
    <row r="13" spans="1:47">
      <c r="A13" s="69"/>
      <c r="B13" s="69"/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69"/>
      <c r="AO13" s="69"/>
      <c r="AP13" s="69"/>
      <c r="AQ13" s="69"/>
      <c r="AR13" s="69"/>
      <c r="AS13" s="69"/>
      <c r="AT13" s="69"/>
      <c r="AU13" s="69"/>
    </row>
    <row r="14" spans="1:47" ht="21.75" customHeight="1">
      <c r="A14" s="66" t="s">
        <v>0</v>
      </c>
      <c r="B14" s="66" t="s">
        <v>1</v>
      </c>
      <c r="C14" s="66" t="s">
        <v>2</v>
      </c>
      <c r="D14" s="66" t="s">
        <v>6</v>
      </c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66"/>
      <c r="AU14" s="66"/>
    </row>
    <row r="15" spans="1:47" ht="86.25" customHeight="1">
      <c r="A15" s="66"/>
      <c r="B15" s="66"/>
      <c r="C15" s="66"/>
      <c r="D15" s="66" t="s">
        <v>7</v>
      </c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 t="s">
        <v>8</v>
      </c>
      <c r="S15" s="66"/>
      <c r="T15" s="66"/>
      <c r="U15" s="66"/>
      <c r="V15" s="66"/>
      <c r="W15" s="66"/>
      <c r="X15" s="66"/>
      <c r="Y15" s="66"/>
      <c r="Z15" s="66"/>
      <c r="AA15" s="66"/>
      <c r="AB15" s="66" t="s">
        <v>9</v>
      </c>
      <c r="AC15" s="66"/>
      <c r="AD15" s="66"/>
      <c r="AE15" s="66"/>
      <c r="AF15" s="66" t="s">
        <v>10</v>
      </c>
      <c r="AG15" s="66"/>
      <c r="AH15" s="66"/>
      <c r="AI15" s="66"/>
      <c r="AJ15" s="66" t="s">
        <v>11</v>
      </c>
      <c r="AK15" s="66"/>
      <c r="AL15" s="66"/>
      <c r="AM15" s="66"/>
      <c r="AN15" s="66"/>
      <c r="AO15" s="66"/>
      <c r="AP15" s="66" t="s">
        <v>12</v>
      </c>
      <c r="AQ15" s="66"/>
      <c r="AR15" s="66"/>
      <c r="AS15" s="66"/>
      <c r="AT15" s="66" t="s">
        <v>13</v>
      </c>
      <c r="AU15" s="66"/>
    </row>
    <row r="16" spans="1:47" ht="279" customHeight="1">
      <c r="A16" s="66"/>
      <c r="B16" s="66"/>
      <c r="C16" s="66"/>
      <c r="D16" s="59" t="s">
        <v>106</v>
      </c>
      <c r="E16" s="59"/>
      <c r="F16" s="59" t="s">
        <v>107</v>
      </c>
      <c r="G16" s="59"/>
      <c r="H16" s="65" t="s">
        <v>105</v>
      </c>
      <c r="I16" s="65"/>
      <c r="J16" s="63" t="s">
        <v>108</v>
      </c>
      <c r="K16" s="64"/>
      <c r="L16" s="63" t="s">
        <v>109</v>
      </c>
      <c r="M16" s="64"/>
      <c r="N16" s="63" t="s">
        <v>110</v>
      </c>
      <c r="O16" s="64"/>
      <c r="P16" s="63" t="s">
        <v>111</v>
      </c>
      <c r="Q16" s="64"/>
      <c r="R16" s="65" t="s">
        <v>126</v>
      </c>
      <c r="S16" s="65"/>
      <c r="T16" s="65" t="s">
        <v>127</v>
      </c>
      <c r="U16" s="65"/>
      <c r="V16" s="59" t="s">
        <v>128</v>
      </c>
      <c r="W16" s="59"/>
      <c r="X16" s="59" t="s">
        <v>129</v>
      </c>
      <c r="Y16" s="59"/>
      <c r="Z16" s="59" t="s">
        <v>130</v>
      </c>
      <c r="AA16" s="59"/>
      <c r="AB16" s="59" t="s">
        <v>141</v>
      </c>
      <c r="AC16" s="59"/>
      <c r="AD16" s="59" t="s">
        <v>188</v>
      </c>
      <c r="AE16" s="59"/>
      <c r="AF16" s="59" t="s">
        <v>146</v>
      </c>
      <c r="AG16" s="59"/>
      <c r="AH16" s="59" t="s">
        <v>147</v>
      </c>
      <c r="AI16" s="59"/>
      <c r="AJ16" s="65" t="s">
        <v>152</v>
      </c>
      <c r="AK16" s="65"/>
      <c r="AL16" s="65" t="s">
        <v>153</v>
      </c>
      <c r="AM16" s="65"/>
      <c r="AN16" s="65" t="s">
        <v>154</v>
      </c>
      <c r="AO16" s="65"/>
      <c r="AP16" s="65" t="s">
        <v>161</v>
      </c>
      <c r="AQ16" s="65"/>
      <c r="AR16" s="65" t="s">
        <v>162</v>
      </c>
      <c r="AS16" s="65"/>
      <c r="AT16" s="70" t="s">
        <v>163</v>
      </c>
      <c r="AU16" s="71"/>
    </row>
    <row r="17" spans="1:47">
      <c r="A17" s="66"/>
      <c r="B17" s="66"/>
      <c r="C17" s="66"/>
      <c r="D17" s="49" t="s">
        <v>3</v>
      </c>
      <c r="E17" s="49" t="s">
        <v>4</v>
      </c>
      <c r="F17" s="49" t="s">
        <v>3</v>
      </c>
      <c r="G17" s="49" t="s">
        <v>4</v>
      </c>
      <c r="H17" s="49" t="s">
        <v>3</v>
      </c>
      <c r="I17" s="49" t="s">
        <v>4</v>
      </c>
      <c r="J17" s="49" t="s">
        <v>3</v>
      </c>
      <c r="K17" s="49" t="s">
        <v>4</v>
      </c>
      <c r="L17" s="49" t="s">
        <v>3</v>
      </c>
      <c r="M17" s="49" t="s">
        <v>4</v>
      </c>
      <c r="N17" s="49" t="s">
        <v>3</v>
      </c>
      <c r="O17" s="49" t="s">
        <v>4</v>
      </c>
      <c r="P17" s="49" t="s">
        <v>3</v>
      </c>
      <c r="Q17" s="49" t="s">
        <v>4</v>
      </c>
      <c r="R17" s="49" t="s">
        <v>3</v>
      </c>
      <c r="S17" s="49" t="s">
        <v>4</v>
      </c>
      <c r="T17" s="49" t="s">
        <v>3</v>
      </c>
      <c r="U17" s="49" t="s">
        <v>4</v>
      </c>
      <c r="V17" s="49" t="s">
        <v>3</v>
      </c>
      <c r="W17" s="49" t="s">
        <v>4</v>
      </c>
      <c r="X17" s="49" t="s">
        <v>3</v>
      </c>
      <c r="Y17" s="49" t="s">
        <v>4</v>
      </c>
      <c r="Z17" s="49" t="s">
        <v>3</v>
      </c>
      <c r="AA17" s="49" t="s">
        <v>4</v>
      </c>
      <c r="AB17" s="49" t="s">
        <v>3</v>
      </c>
      <c r="AC17" s="49" t="s">
        <v>4</v>
      </c>
      <c r="AD17" s="49" t="s">
        <v>3</v>
      </c>
      <c r="AE17" s="49" t="s">
        <v>4</v>
      </c>
      <c r="AF17" s="49" t="s">
        <v>3</v>
      </c>
      <c r="AG17" s="49" t="s">
        <v>4</v>
      </c>
      <c r="AH17" s="49" t="s">
        <v>3</v>
      </c>
      <c r="AI17" s="49" t="s">
        <v>4</v>
      </c>
      <c r="AJ17" s="49" t="s">
        <v>3</v>
      </c>
      <c r="AK17" s="49" t="s">
        <v>4</v>
      </c>
      <c r="AL17" s="49" t="s">
        <v>3</v>
      </c>
      <c r="AM17" s="49" t="s">
        <v>4</v>
      </c>
      <c r="AN17" s="49" t="s">
        <v>3</v>
      </c>
      <c r="AO17" s="49" t="s">
        <v>4</v>
      </c>
      <c r="AP17" s="49" t="s">
        <v>3</v>
      </c>
      <c r="AQ17" s="49" t="s">
        <v>4</v>
      </c>
      <c r="AR17" s="49" t="s">
        <v>3</v>
      </c>
      <c r="AS17" s="49" t="s">
        <v>4</v>
      </c>
      <c r="AT17" s="49" t="s">
        <v>3</v>
      </c>
      <c r="AU17" s="49" t="s">
        <v>4</v>
      </c>
    </row>
    <row r="18" spans="1:47">
      <c r="A18" s="49">
        <v>1</v>
      </c>
      <c r="B18" s="49">
        <v>2</v>
      </c>
      <c r="C18" s="49">
        <v>3</v>
      </c>
      <c r="D18" s="2" t="s">
        <v>112</v>
      </c>
      <c r="E18" s="2" t="s">
        <v>113</v>
      </c>
      <c r="F18" s="2" t="s">
        <v>114</v>
      </c>
      <c r="G18" s="2" t="s">
        <v>115</v>
      </c>
      <c r="H18" s="2" t="s">
        <v>116</v>
      </c>
      <c r="I18" s="2" t="s">
        <v>117</v>
      </c>
      <c r="J18" s="2" t="s">
        <v>118</v>
      </c>
      <c r="K18" s="2" t="s">
        <v>119</v>
      </c>
      <c r="L18" s="2" t="s">
        <v>120</v>
      </c>
      <c r="M18" s="2" t="s">
        <v>121</v>
      </c>
      <c r="N18" s="2" t="s">
        <v>122</v>
      </c>
      <c r="O18" s="2" t="s">
        <v>123</v>
      </c>
      <c r="P18" s="2" t="s">
        <v>124</v>
      </c>
      <c r="Q18" s="2" t="s">
        <v>125</v>
      </c>
      <c r="R18" s="2" t="s">
        <v>131</v>
      </c>
      <c r="S18" s="2" t="s">
        <v>132</v>
      </c>
      <c r="T18" s="2" t="s">
        <v>133</v>
      </c>
      <c r="U18" s="2" t="s">
        <v>134</v>
      </c>
      <c r="V18" s="2" t="s">
        <v>135</v>
      </c>
      <c r="W18" s="2" t="s">
        <v>136</v>
      </c>
      <c r="X18" s="2" t="s">
        <v>137</v>
      </c>
      <c r="Y18" s="2" t="s">
        <v>138</v>
      </c>
      <c r="Z18" s="2" t="s">
        <v>139</v>
      </c>
      <c r="AA18" s="2" t="s">
        <v>140</v>
      </c>
      <c r="AB18" s="2" t="s">
        <v>142</v>
      </c>
      <c r="AC18" s="2" t="s">
        <v>143</v>
      </c>
      <c r="AD18" s="2" t="s">
        <v>144</v>
      </c>
      <c r="AE18" s="2" t="s">
        <v>145</v>
      </c>
      <c r="AF18" s="2" t="s">
        <v>148</v>
      </c>
      <c r="AG18" s="2" t="s">
        <v>149</v>
      </c>
      <c r="AH18" s="2" t="s">
        <v>150</v>
      </c>
      <c r="AI18" s="2" t="s">
        <v>151</v>
      </c>
      <c r="AJ18" s="2" t="s">
        <v>155</v>
      </c>
      <c r="AK18" s="2" t="s">
        <v>156</v>
      </c>
      <c r="AL18" s="2" t="s">
        <v>157</v>
      </c>
      <c r="AM18" s="2" t="s">
        <v>158</v>
      </c>
      <c r="AN18" s="2" t="s">
        <v>159</v>
      </c>
      <c r="AO18" s="2" t="s">
        <v>160</v>
      </c>
      <c r="AP18" s="2" t="s">
        <v>164</v>
      </c>
      <c r="AQ18" s="2" t="s">
        <v>165</v>
      </c>
      <c r="AR18" s="2" t="s">
        <v>166</v>
      </c>
      <c r="AS18" s="2" t="s">
        <v>167</v>
      </c>
      <c r="AT18" s="2" t="s">
        <v>168</v>
      </c>
      <c r="AU18" s="2" t="s">
        <v>169</v>
      </c>
    </row>
    <row r="19" spans="1:47" s="1" customFormat="1" ht="31.5">
      <c r="A19" s="14" t="s">
        <v>28</v>
      </c>
      <c r="B19" s="15" t="s">
        <v>5</v>
      </c>
      <c r="C19" s="16" t="s">
        <v>170</v>
      </c>
      <c r="D19" s="39">
        <f t="shared" ref="D19:K20" si="0">D26</f>
        <v>0</v>
      </c>
      <c r="E19" s="39">
        <f t="shared" si="0"/>
        <v>0</v>
      </c>
      <c r="F19" s="39">
        <f t="shared" si="0"/>
        <v>0</v>
      </c>
      <c r="G19" s="39">
        <f t="shared" si="0"/>
        <v>0</v>
      </c>
      <c r="H19" s="39">
        <f t="shared" si="0"/>
        <v>0</v>
      </c>
      <c r="I19" s="39">
        <f t="shared" si="0"/>
        <v>0</v>
      </c>
      <c r="J19" s="39">
        <f t="shared" si="0"/>
        <v>1.585</v>
      </c>
      <c r="K19" s="39">
        <f t="shared" si="0"/>
        <v>1.5169999999999999</v>
      </c>
      <c r="L19" s="39">
        <f t="shared" ref="L19:AU19" si="1">L26</f>
        <v>0</v>
      </c>
      <c r="M19" s="39">
        <f t="shared" si="1"/>
        <v>0</v>
      </c>
      <c r="N19" s="39">
        <f t="shared" si="1"/>
        <v>0</v>
      </c>
      <c r="O19" s="39">
        <f t="shared" si="1"/>
        <v>0</v>
      </c>
      <c r="P19" s="39">
        <f t="shared" si="1"/>
        <v>0</v>
      </c>
      <c r="Q19" s="39">
        <f t="shared" si="1"/>
        <v>0</v>
      </c>
      <c r="R19" s="39">
        <f t="shared" si="1"/>
        <v>0</v>
      </c>
      <c r="S19" s="39">
        <f t="shared" si="1"/>
        <v>0</v>
      </c>
      <c r="T19" s="39">
        <f t="shared" si="1"/>
        <v>0.76</v>
      </c>
      <c r="U19" s="39">
        <f t="shared" si="1"/>
        <v>0.76</v>
      </c>
      <c r="V19" s="39">
        <f t="shared" si="1"/>
        <v>0</v>
      </c>
      <c r="W19" s="39">
        <f t="shared" si="1"/>
        <v>0</v>
      </c>
      <c r="X19" s="39">
        <f t="shared" si="1"/>
        <v>0</v>
      </c>
      <c r="Y19" s="39">
        <f t="shared" si="1"/>
        <v>0</v>
      </c>
      <c r="Z19" s="39">
        <f t="shared" si="1"/>
        <v>0</v>
      </c>
      <c r="AA19" s="39">
        <f t="shared" si="1"/>
        <v>0</v>
      </c>
      <c r="AB19" s="39">
        <f t="shared" si="1"/>
        <v>2.33</v>
      </c>
      <c r="AC19" s="39">
        <f t="shared" si="1"/>
        <v>0</v>
      </c>
      <c r="AD19" s="39">
        <f t="shared" si="1"/>
        <v>0.78</v>
      </c>
      <c r="AE19" s="39">
        <f t="shared" si="1"/>
        <v>0</v>
      </c>
      <c r="AF19" s="39">
        <f t="shared" si="1"/>
        <v>0</v>
      </c>
      <c r="AG19" s="39">
        <f t="shared" si="1"/>
        <v>0</v>
      </c>
      <c r="AH19" s="39">
        <f t="shared" si="1"/>
        <v>0</v>
      </c>
      <c r="AI19" s="39">
        <f t="shared" si="1"/>
        <v>0</v>
      </c>
      <c r="AJ19" s="39">
        <f t="shared" si="1"/>
        <v>5.5937319799999994</v>
      </c>
      <c r="AK19" s="39">
        <f t="shared" si="1"/>
        <v>5.5739564900000005</v>
      </c>
      <c r="AL19" s="39">
        <f t="shared" si="1"/>
        <v>0</v>
      </c>
      <c r="AM19" s="39">
        <f t="shared" si="1"/>
        <v>0</v>
      </c>
      <c r="AN19" s="39">
        <f t="shared" si="1"/>
        <v>0</v>
      </c>
      <c r="AO19" s="39">
        <f t="shared" si="1"/>
        <v>0</v>
      </c>
      <c r="AP19" s="39">
        <f t="shared" si="1"/>
        <v>1.8959999999999999</v>
      </c>
      <c r="AQ19" s="39">
        <f t="shared" si="1"/>
        <v>1.9028892500000003</v>
      </c>
      <c r="AR19" s="39">
        <f t="shared" si="1"/>
        <v>0</v>
      </c>
      <c r="AS19" s="39">
        <f t="shared" si="1"/>
        <v>0</v>
      </c>
      <c r="AT19" s="39">
        <f t="shared" si="1"/>
        <v>0</v>
      </c>
      <c r="AU19" s="39">
        <f t="shared" si="1"/>
        <v>0</v>
      </c>
    </row>
    <row r="20" spans="1:47" s="1" customFormat="1">
      <c r="A20" s="14" t="s">
        <v>29</v>
      </c>
      <c r="B20" s="17" t="s">
        <v>30</v>
      </c>
      <c r="C20" s="16" t="s">
        <v>170</v>
      </c>
      <c r="D20" s="39">
        <f t="shared" si="0"/>
        <v>0</v>
      </c>
      <c r="E20" s="39">
        <f t="shared" si="0"/>
        <v>0</v>
      </c>
      <c r="F20" s="39">
        <f t="shared" si="0"/>
        <v>0</v>
      </c>
      <c r="G20" s="39">
        <f t="shared" si="0"/>
        <v>0</v>
      </c>
      <c r="H20" s="39">
        <f t="shared" si="0"/>
        <v>0</v>
      </c>
      <c r="I20" s="39">
        <f t="shared" si="0"/>
        <v>0</v>
      </c>
      <c r="J20" s="39">
        <f t="shared" si="0"/>
        <v>1.585</v>
      </c>
      <c r="K20" s="39">
        <f t="shared" si="0"/>
        <v>1.5169999999999999</v>
      </c>
      <c r="L20" s="39">
        <f t="shared" ref="L20:AU20" si="2">L27</f>
        <v>0</v>
      </c>
      <c r="M20" s="39">
        <f t="shared" si="2"/>
        <v>0</v>
      </c>
      <c r="N20" s="39">
        <f t="shared" si="2"/>
        <v>0</v>
      </c>
      <c r="O20" s="39">
        <f t="shared" si="2"/>
        <v>0</v>
      </c>
      <c r="P20" s="39">
        <f t="shared" si="2"/>
        <v>0</v>
      </c>
      <c r="Q20" s="39">
        <f t="shared" si="2"/>
        <v>0</v>
      </c>
      <c r="R20" s="39">
        <f t="shared" si="2"/>
        <v>0</v>
      </c>
      <c r="S20" s="39">
        <f t="shared" si="2"/>
        <v>0</v>
      </c>
      <c r="T20" s="39">
        <f t="shared" si="2"/>
        <v>0.76</v>
      </c>
      <c r="U20" s="39">
        <f t="shared" si="2"/>
        <v>0.76</v>
      </c>
      <c r="V20" s="39">
        <f t="shared" si="2"/>
        <v>0</v>
      </c>
      <c r="W20" s="39">
        <f t="shared" si="2"/>
        <v>0</v>
      </c>
      <c r="X20" s="39">
        <f t="shared" si="2"/>
        <v>0</v>
      </c>
      <c r="Y20" s="39">
        <f t="shared" si="2"/>
        <v>0</v>
      </c>
      <c r="Z20" s="39">
        <f t="shared" si="2"/>
        <v>0</v>
      </c>
      <c r="AA20" s="39">
        <f t="shared" si="2"/>
        <v>0</v>
      </c>
      <c r="AB20" s="39">
        <f t="shared" si="2"/>
        <v>2.33</v>
      </c>
      <c r="AC20" s="39">
        <f t="shared" si="2"/>
        <v>0</v>
      </c>
      <c r="AD20" s="39">
        <f t="shared" si="2"/>
        <v>0.78</v>
      </c>
      <c r="AE20" s="39">
        <f t="shared" si="2"/>
        <v>0</v>
      </c>
      <c r="AF20" s="39">
        <f t="shared" si="2"/>
        <v>0</v>
      </c>
      <c r="AG20" s="39">
        <f t="shared" si="2"/>
        <v>0</v>
      </c>
      <c r="AH20" s="39">
        <f t="shared" si="2"/>
        <v>0</v>
      </c>
      <c r="AI20" s="39">
        <f t="shared" si="2"/>
        <v>0</v>
      </c>
      <c r="AJ20" s="39">
        <f t="shared" si="2"/>
        <v>5.5937319799999994</v>
      </c>
      <c r="AK20" s="39">
        <f t="shared" si="2"/>
        <v>5.5739564900000005</v>
      </c>
      <c r="AL20" s="39">
        <f t="shared" si="2"/>
        <v>0</v>
      </c>
      <c r="AM20" s="39">
        <f t="shared" si="2"/>
        <v>0</v>
      </c>
      <c r="AN20" s="39">
        <f t="shared" si="2"/>
        <v>0</v>
      </c>
      <c r="AO20" s="39">
        <f t="shared" si="2"/>
        <v>0</v>
      </c>
      <c r="AP20" s="39">
        <f t="shared" si="2"/>
        <v>0</v>
      </c>
      <c r="AQ20" s="39">
        <f t="shared" si="2"/>
        <v>0</v>
      </c>
      <c r="AR20" s="39">
        <f t="shared" si="2"/>
        <v>0</v>
      </c>
      <c r="AS20" s="39">
        <f t="shared" si="2"/>
        <v>0</v>
      </c>
      <c r="AT20" s="39">
        <f t="shared" si="2"/>
        <v>0</v>
      </c>
      <c r="AU20" s="39">
        <f t="shared" si="2"/>
        <v>0</v>
      </c>
    </row>
    <row r="21" spans="1:47" s="1" customFormat="1" ht="31.5">
      <c r="A21" s="14" t="s">
        <v>31</v>
      </c>
      <c r="B21" s="17" t="s">
        <v>32</v>
      </c>
      <c r="C21" s="16" t="s">
        <v>170</v>
      </c>
      <c r="D21" s="39">
        <f t="shared" ref="D21:K21" si="3">D76</f>
        <v>0</v>
      </c>
      <c r="E21" s="39">
        <f t="shared" si="3"/>
        <v>0</v>
      </c>
      <c r="F21" s="39">
        <f t="shared" si="3"/>
        <v>0</v>
      </c>
      <c r="G21" s="39">
        <f t="shared" si="3"/>
        <v>0</v>
      </c>
      <c r="H21" s="39">
        <f t="shared" si="3"/>
        <v>0</v>
      </c>
      <c r="I21" s="39">
        <f t="shared" si="3"/>
        <v>0</v>
      </c>
      <c r="J21" s="39">
        <f t="shared" si="3"/>
        <v>0</v>
      </c>
      <c r="K21" s="39">
        <f t="shared" si="3"/>
        <v>0</v>
      </c>
      <c r="L21" s="39">
        <f t="shared" ref="L21:AU21" si="4">L76</f>
        <v>0</v>
      </c>
      <c r="M21" s="39">
        <f t="shared" si="4"/>
        <v>0</v>
      </c>
      <c r="N21" s="39">
        <f t="shared" si="4"/>
        <v>0</v>
      </c>
      <c r="O21" s="39">
        <f t="shared" si="4"/>
        <v>0</v>
      </c>
      <c r="P21" s="39">
        <f t="shared" si="4"/>
        <v>0</v>
      </c>
      <c r="Q21" s="39">
        <f t="shared" si="4"/>
        <v>0</v>
      </c>
      <c r="R21" s="39">
        <f t="shared" si="4"/>
        <v>0</v>
      </c>
      <c r="S21" s="39">
        <f t="shared" si="4"/>
        <v>0</v>
      </c>
      <c r="T21" s="39">
        <f t="shared" si="4"/>
        <v>0</v>
      </c>
      <c r="U21" s="39">
        <f t="shared" si="4"/>
        <v>0</v>
      </c>
      <c r="V21" s="39">
        <f t="shared" si="4"/>
        <v>0</v>
      </c>
      <c r="W21" s="39">
        <f t="shared" si="4"/>
        <v>0</v>
      </c>
      <c r="X21" s="39">
        <f t="shared" si="4"/>
        <v>0</v>
      </c>
      <c r="Y21" s="39">
        <f t="shared" si="4"/>
        <v>0</v>
      </c>
      <c r="Z21" s="39">
        <f t="shared" si="4"/>
        <v>0</v>
      </c>
      <c r="AA21" s="39">
        <f t="shared" si="4"/>
        <v>0</v>
      </c>
      <c r="AB21" s="39">
        <f t="shared" si="4"/>
        <v>0</v>
      </c>
      <c r="AC21" s="39">
        <f t="shared" si="4"/>
        <v>0</v>
      </c>
      <c r="AD21" s="39">
        <f t="shared" si="4"/>
        <v>0</v>
      </c>
      <c r="AE21" s="39">
        <f t="shared" si="4"/>
        <v>0</v>
      </c>
      <c r="AF21" s="39">
        <f t="shared" si="4"/>
        <v>0</v>
      </c>
      <c r="AG21" s="39">
        <f t="shared" si="4"/>
        <v>0</v>
      </c>
      <c r="AH21" s="39">
        <f t="shared" si="4"/>
        <v>0</v>
      </c>
      <c r="AI21" s="39">
        <f t="shared" si="4"/>
        <v>0</v>
      </c>
      <c r="AJ21" s="39">
        <f t="shared" si="4"/>
        <v>0</v>
      </c>
      <c r="AK21" s="39">
        <f t="shared" si="4"/>
        <v>0</v>
      </c>
      <c r="AL21" s="39">
        <f t="shared" si="4"/>
        <v>0</v>
      </c>
      <c r="AM21" s="39">
        <f t="shared" si="4"/>
        <v>0</v>
      </c>
      <c r="AN21" s="39">
        <f t="shared" si="4"/>
        <v>0</v>
      </c>
      <c r="AO21" s="39">
        <f t="shared" si="4"/>
        <v>0</v>
      </c>
      <c r="AP21" s="39">
        <f t="shared" si="4"/>
        <v>1.8959999999999999</v>
      </c>
      <c r="AQ21" s="39">
        <f t="shared" si="4"/>
        <v>1.9028892500000003</v>
      </c>
      <c r="AR21" s="39">
        <f t="shared" si="4"/>
        <v>0</v>
      </c>
      <c r="AS21" s="39">
        <f t="shared" si="4"/>
        <v>0</v>
      </c>
      <c r="AT21" s="39">
        <f t="shared" si="4"/>
        <v>0</v>
      </c>
      <c r="AU21" s="39">
        <f t="shared" si="4"/>
        <v>0</v>
      </c>
    </row>
    <row r="22" spans="1:47" s="1" customFormat="1" ht="63">
      <c r="A22" s="14" t="s">
        <v>33</v>
      </c>
      <c r="B22" s="17" t="s">
        <v>34</v>
      </c>
      <c r="C22" s="16" t="s">
        <v>170</v>
      </c>
      <c r="D22" s="40">
        <f t="shared" ref="D22:K22" si="5">D133</f>
        <v>0</v>
      </c>
      <c r="E22" s="40">
        <f t="shared" si="5"/>
        <v>0</v>
      </c>
      <c r="F22" s="40">
        <f t="shared" si="5"/>
        <v>0</v>
      </c>
      <c r="G22" s="40">
        <f t="shared" si="5"/>
        <v>0</v>
      </c>
      <c r="H22" s="40">
        <f t="shared" si="5"/>
        <v>0</v>
      </c>
      <c r="I22" s="40">
        <f t="shared" si="5"/>
        <v>0</v>
      </c>
      <c r="J22" s="40">
        <f t="shared" si="5"/>
        <v>0</v>
      </c>
      <c r="K22" s="40">
        <f t="shared" si="5"/>
        <v>0</v>
      </c>
      <c r="L22" s="40">
        <f t="shared" ref="L22:AU22" si="6">L133</f>
        <v>0</v>
      </c>
      <c r="M22" s="40">
        <f t="shared" si="6"/>
        <v>0</v>
      </c>
      <c r="N22" s="40">
        <f t="shared" si="6"/>
        <v>0</v>
      </c>
      <c r="O22" s="40">
        <f t="shared" si="6"/>
        <v>0</v>
      </c>
      <c r="P22" s="40">
        <f t="shared" si="6"/>
        <v>0</v>
      </c>
      <c r="Q22" s="40">
        <f t="shared" si="6"/>
        <v>0</v>
      </c>
      <c r="R22" s="40">
        <f t="shared" si="6"/>
        <v>0</v>
      </c>
      <c r="S22" s="40">
        <f t="shared" si="6"/>
        <v>0</v>
      </c>
      <c r="T22" s="40">
        <f t="shared" si="6"/>
        <v>0</v>
      </c>
      <c r="U22" s="40">
        <f t="shared" si="6"/>
        <v>0</v>
      </c>
      <c r="V22" s="40">
        <f t="shared" si="6"/>
        <v>0</v>
      </c>
      <c r="W22" s="40">
        <f t="shared" si="6"/>
        <v>0</v>
      </c>
      <c r="X22" s="40">
        <f t="shared" si="6"/>
        <v>0</v>
      </c>
      <c r="Y22" s="40">
        <f t="shared" si="6"/>
        <v>0</v>
      </c>
      <c r="Z22" s="40">
        <f t="shared" si="6"/>
        <v>0</v>
      </c>
      <c r="AA22" s="40">
        <f t="shared" si="6"/>
        <v>0</v>
      </c>
      <c r="AB22" s="40">
        <f t="shared" si="6"/>
        <v>0</v>
      </c>
      <c r="AC22" s="40">
        <f t="shared" si="6"/>
        <v>0</v>
      </c>
      <c r="AD22" s="40">
        <f t="shared" si="6"/>
        <v>0</v>
      </c>
      <c r="AE22" s="40">
        <f t="shared" si="6"/>
        <v>0</v>
      </c>
      <c r="AF22" s="40">
        <f t="shared" si="6"/>
        <v>0</v>
      </c>
      <c r="AG22" s="40">
        <f t="shared" si="6"/>
        <v>0</v>
      </c>
      <c r="AH22" s="40">
        <f t="shared" si="6"/>
        <v>0</v>
      </c>
      <c r="AI22" s="40">
        <f t="shared" si="6"/>
        <v>0</v>
      </c>
      <c r="AJ22" s="40">
        <f t="shared" si="6"/>
        <v>0</v>
      </c>
      <c r="AK22" s="40">
        <f t="shared" si="6"/>
        <v>0</v>
      </c>
      <c r="AL22" s="40">
        <f t="shared" si="6"/>
        <v>0</v>
      </c>
      <c r="AM22" s="40">
        <f t="shared" si="6"/>
        <v>0</v>
      </c>
      <c r="AN22" s="40">
        <f t="shared" si="6"/>
        <v>0</v>
      </c>
      <c r="AO22" s="40">
        <f t="shared" si="6"/>
        <v>0</v>
      </c>
      <c r="AP22" s="40">
        <f t="shared" si="6"/>
        <v>0</v>
      </c>
      <c r="AQ22" s="40">
        <f t="shared" si="6"/>
        <v>0</v>
      </c>
      <c r="AR22" s="40">
        <f t="shared" si="6"/>
        <v>0</v>
      </c>
      <c r="AS22" s="40">
        <f t="shared" si="6"/>
        <v>0</v>
      </c>
      <c r="AT22" s="40">
        <f t="shared" si="6"/>
        <v>0</v>
      </c>
      <c r="AU22" s="40">
        <f t="shared" si="6"/>
        <v>0</v>
      </c>
    </row>
    <row r="23" spans="1:47" s="1" customFormat="1" ht="31.5">
      <c r="A23" s="14" t="s">
        <v>35</v>
      </c>
      <c r="B23" s="17" t="s">
        <v>36</v>
      </c>
      <c r="C23" s="16" t="s">
        <v>170</v>
      </c>
      <c r="D23" s="40">
        <f t="shared" ref="D23:K23" si="7">D142</f>
        <v>0</v>
      </c>
      <c r="E23" s="40">
        <f t="shared" si="7"/>
        <v>0</v>
      </c>
      <c r="F23" s="40">
        <f t="shared" si="7"/>
        <v>0</v>
      </c>
      <c r="G23" s="40">
        <f t="shared" si="7"/>
        <v>0</v>
      </c>
      <c r="H23" s="40">
        <f t="shared" si="7"/>
        <v>0</v>
      </c>
      <c r="I23" s="40">
        <f t="shared" si="7"/>
        <v>0</v>
      </c>
      <c r="J23" s="40">
        <f t="shared" si="7"/>
        <v>0</v>
      </c>
      <c r="K23" s="40">
        <f t="shared" si="7"/>
        <v>0</v>
      </c>
      <c r="L23" s="40">
        <f t="shared" ref="L23:AU23" si="8">L142</f>
        <v>0</v>
      </c>
      <c r="M23" s="40">
        <f t="shared" si="8"/>
        <v>0</v>
      </c>
      <c r="N23" s="40">
        <f t="shared" si="8"/>
        <v>0</v>
      </c>
      <c r="O23" s="40">
        <f t="shared" si="8"/>
        <v>0</v>
      </c>
      <c r="P23" s="40">
        <f t="shared" si="8"/>
        <v>0</v>
      </c>
      <c r="Q23" s="40">
        <f t="shared" si="8"/>
        <v>0</v>
      </c>
      <c r="R23" s="40">
        <f t="shared" si="8"/>
        <v>0</v>
      </c>
      <c r="S23" s="40">
        <f t="shared" si="8"/>
        <v>0</v>
      </c>
      <c r="T23" s="40">
        <f t="shared" si="8"/>
        <v>0</v>
      </c>
      <c r="U23" s="40">
        <f t="shared" si="8"/>
        <v>0</v>
      </c>
      <c r="V23" s="40">
        <f t="shared" si="8"/>
        <v>0</v>
      </c>
      <c r="W23" s="40">
        <f t="shared" si="8"/>
        <v>0</v>
      </c>
      <c r="X23" s="40">
        <f t="shared" si="8"/>
        <v>0</v>
      </c>
      <c r="Y23" s="40">
        <f t="shared" si="8"/>
        <v>0</v>
      </c>
      <c r="Z23" s="40">
        <f t="shared" si="8"/>
        <v>0</v>
      </c>
      <c r="AA23" s="40">
        <f t="shared" si="8"/>
        <v>0</v>
      </c>
      <c r="AB23" s="40">
        <f t="shared" si="8"/>
        <v>0</v>
      </c>
      <c r="AC23" s="40">
        <f t="shared" si="8"/>
        <v>0</v>
      </c>
      <c r="AD23" s="40">
        <f t="shared" si="8"/>
        <v>0</v>
      </c>
      <c r="AE23" s="40">
        <f t="shared" si="8"/>
        <v>0</v>
      </c>
      <c r="AF23" s="40">
        <f t="shared" si="8"/>
        <v>0</v>
      </c>
      <c r="AG23" s="40">
        <f t="shared" si="8"/>
        <v>0</v>
      </c>
      <c r="AH23" s="40">
        <f t="shared" si="8"/>
        <v>0</v>
      </c>
      <c r="AI23" s="40">
        <f t="shared" si="8"/>
        <v>0</v>
      </c>
      <c r="AJ23" s="40">
        <f t="shared" si="8"/>
        <v>0</v>
      </c>
      <c r="AK23" s="40">
        <f t="shared" si="8"/>
        <v>0</v>
      </c>
      <c r="AL23" s="40">
        <f t="shared" si="8"/>
        <v>0</v>
      </c>
      <c r="AM23" s="40">
        <f t="shared" si="8"/>
        <v>0</v>
      </c>
      <c r="AN23" s="40">
        <f t="shared" si="8"/>
        <v>0</v>
      </c>
      <c r="AO23" s="40">
        <f t="shared" si="8"/>
        <v>0</v>
      </c>
      <c r="AP23" s="40">
        <f t="shared" si="8"/>
        <v>0</v>
      </c>
      <c r="AQ23" s="40">
        <f t="shared" si="8"/>
        <v>0</v>
      </c>
      <c r="AR23" s="40">
        <f t="shared" si="8"/>
        <v>0</v>
      </c>
      <c r="AS23" s="40">
        <f t="shared" si="8"/>
        <v>0</v>
      </c>
      <c r="AT23" s="40">
        <f t="shared" si="8"/>
        <v>0</v>
      </c>
      <c r="AU23" s="40">
        <f t="shared" si="8"/>
        <v>0</v>
      </c>
    </row>
    <row r="24" spans="1:47" s="1" customFormat="1" ht="31.5">
      <c r="A24" s="14" t="s">
        <v>37</v>
      </c>
      <c r="B24" s="17" t="s">
        <v>38</v>
      </c>
      <c r="C24" s="16" t="s">
        <v>170</v>
      </c>
      <c r="D24" s="40">
        <f t="shared" ref="D24:K24" si="9">D146</f>
        <v>0</v>
      </c>
      <c r="E24" s="40">
        <f t="shared" si="9"/>
        <v>0</v>
      </c>
      <c r="F24" s="40">
        <f t="shared" si="9"/>
        <v>0</v>
      </c>
      <c r="G24" s="40">
        <f t="shared" si="9"/>
        <v>0</v>
      </c>
      <c r="H24" s="40">
        <f t="shared" si="9"/>
        <v>0</v>
      </c>
      <c r="I24" s="40">
        <f t="shared" si="9"/>
        <v>0</v>
      </c>
      <c r="J24" s="40">
        <f t="shared" si="9"/>
        <v>0</v>
      </c>
      <c r="K24" s="40">
        <f t="shared" si="9"/>
        <v>0</v>
      </c>
      <c r="L24" s="40">
        <f t="shared" ref="L24:AU24" si="10">L146</f>
        <v>0</v>
      </c>
      <c r="M24" s="40">
        <f t="shared" si="10"/>
        <v>0</v>
      </c>
      <c r="N24" s="40">
        <f t="shared" si="10"/>
        <v>0</v>
      </c>
      <c r="O24" s="40">
        <f t="shared" si="10"/>
        <v>0</v>
      </c>
      <c r="P24" s="40">
        <f t="shared" si="10"/>
        <v>0</v>
      </c>
      <c r="Q24" s="40">
        <f t="shared" si="10"/>
        <v>0</v>
      </c>
      <c r="R24" s="40">
        <f t="shared" si="10"/>
        <v>0</v>
      </c>
      <c r="S24" s="40">
        <f t="shared" si="10"/>
        <v>0</v>
      </c>
      <c r="T24" s="40">
        <f t="shared" si="10"/>
        <v>0</v>
      </c>
      <c r="U24" s="40">
        <f t="shared" si="10"/>
        <v>0</v>
      </c>
      <c r="V24" s="40">
        <f t="shared" si="10"/>
        <v>0</v>
      </c>
      <c r="W24" s="40">
        <f t="shared" si="10"/>
        <v>0</v>
      </c>
      <c r="X24" s="40">
        <f t="shared" si="10"/>
        <v>0</v>
      </c>
      <c r="Y24" s="40">
        <f t="shared" si="10"/>
        <v>0</v>
      </c>
      <c r="Z24" s="40">
        <f t="shared" si="10"/>
        <v>0</v>
      </c>
      <c r="AA24" s="40">
        <f t="shared" si="10"/>
        <v>0</v>
      </c>
      <c r="AB24" s="40">
        <f t="shared" si="10"/>
        <v>0</v>
      </c>
      <c r="AC24" s="40">
        <f t="shared" si="10"/>
        <v>0</v>
      </c>
      <c r="AD24" s="40">
        <f t="shared" si="10"/>
        <v>0</v>
      </c>
      <c r="AE24" s="40">
        <f t="shared" si="10"/>
        <v>0</v>
      </c>
      <c r="AF24" s="40">
        <f t="shared" si="10"/>
        <v>0</v>
      </c>
      <c r="AG24" s="40">
        <f t="shared" si="10"/>
        <v>0</v>
      </c>
      <c r="AH24" s="40">
        <f t="shared" si="10"/>
        <v>0</v>
      </c>
      <c r="AI24" s="40">
        <f t="shared" si="10"/>
        <v>0</v>
      </c>
      <c r="AJ24" s="40">
        <f t="shared" si="10"/>
        <v>0</v>
      </c>
      <c r="AK24" s="40">
        <f t="shared" si="10"/>
        <v>0</v>
      </c>
      <c r="AL24" s="40">
        <f t="shared" si="10"/>
        <v>0</v>
      </c>
      <c r="AM24" s="40">
        <f t="shared" si="10"/>
        <v>0</v>
      </c>
      <c r="AN24" s="40">
        <f t="shared" si="10"/>
        <v>0</v>
      </c>
      <c r="AO24" s="40">
        <f t="shared" si="10"/>
        <v>0</v>
      </c>
      <c r="AP24" s="40">
        <f t="shared" si="10"/>
        <v>0</v>
      </c>
      <c r="AQ24" s="40">
        <f t="shared" si="10"/>
        <v>0</v>
      </c>
      <c r="AR24" s="40">
        <f t="shared" si="10"/>
        <v>0</v>
      </c>
      <c r="AS24" s="40">
        <f t="shared" si="10"/>
        <v>0</v>
      </c>
      <c r="AT24" s="40">
        <f t="shared" si="10"/>
        <v>0</v>
      </c>
      <c r="AU24" s="40">
        <f t="shared" si="10"/>
        <v>0</v>
      </c>
    </row>
    <row r="25" spans="1:47" s="1" customFormat="1">
      <c r="A25" s="14" t="s">
        <v>39</v>
      </c>
      <c r="B25" s="17" t="s">
        <v>40</v>
      </c>
      <c r="C25" s="16" t="s">
        <v>170</v>
      </c>
      <c r="D25" s="39">
        <f t="shared" ref="D25:K25" si="11">D150</f>
        <v>0</v>
      </c>
      <c r="E25" s="39">
        <f t="shared" si="11"/>
        <v>0</v>
      </c>
      <c r="F25" s="39">
        <f t="shared" si="11"/>
        <v>0</v>
      </c>
      <c r="G25" s="39">
        <f t="shared" si="11"/>
        <v>0</v>
      </c>
      <c r="H25" s="39">
        <f t="shared" si="11"/>
        <v>0</v>
      </c>
      <c r="I25" s="39">
        <f t="shared" si="11"/>
        <v>0</v>
      </c>
      <c r="J25" s="39">
        <f t="shared" si="11"/>
        <v>0</v>
      </c>
      <c r="K25" s="39">
        <f t="shared" si="11"/>
        <v>0</v>
      </c>
      <c r="L25" s="39">
        <f t="shared" ref="L25:AU25" si="12">L150</f>
        <v>0</v>
      </c>
      <c r="M25" s="39">
        <f t="shared" si="12"/>
        <v>0</v>
      </c>
      <c r="N25" s="39">
        <f t="shared" si="12"/>
        <v>0</v>
      </c>
      <c r="O25" s="39">
        <f t="shared" si="12"/>
        <v>0</v>
      </c>
      <c r="P25" s="39">
        <f t="shared" si="12"/>
        <v>0</v>
      </c>
      <c r="Q25" s="39">
        <f t="shared" si="12"/>
        <v>0</v>
      </c>
      <c r="R25" s="39">
        <f t="shared" si="12"/>
        <v>0</v>
      </c>
      <c r="S25" s="39">
        <f t="shared" si="12"/>
        <v>0</v>
      </c>
      <c r="T25" s="39">
        <f t="shared" si="12"/>
        <v>0</v>
      </c>
      <c r="U25" s="39">
        <f t="shared" si="12"/>
        <v>0</v>
      </c>
      <c r="V25" s="39">
        <f t="shared" si="12"/>
        <v>0</v>
      </c>
      <c r="W25" s="39">
        <f t="shared" si="12"/>
        <v>0</v>
      </c>
      <c r="X25" s="39">
        <f t="shared" si="12"/>
        <v>0</v>
      </c>
      <c r="Y25" s="39">
        <f t="shared" si="12"/>
        <v>0</v>
      </c>
      <c r="Z25" s="39">
        <f t="shared" si="12"/>
        <v>0</v>
      </c>
      <c r="AA25" s="39">
        <f t="shared" si="12"/>
        <v>0</v>
      </c>
      <c r="AB25" s="39">
        <f t="shared" si="12"/>
        <v>0</v>
      </c>
      <c r="AC25" s="39">
        <f t="shared" si="12"/>
        <v>0</v>
      </c>
      <c r="AD25" s="39">
        <f t="shared" si="12"/>
        <v>0</v>
      </c>
      <c r="AE25" s="39">
        <f t="shared" si="12"/>
        <v>0</v>
      </c>
      <c r="AF25" s="39">
        <f t="shared" si="12"/>
        <v>0</v>
      </c>
      <c r="AG25" s="39">
        <f t="shared" si="12"/>
        <v>0</v>
      </c>
      <c r="AH25" s="39">
        <f t="shared" si="12"/>
        <v>0</v>
      </c>
      <c r="AI25" s="39">
        <f t="shared" si="12"/>
        <v>0</v>
      </c>
      <c r="AJ25" s="39">
        <f t="shared" si="12"/>
        <v>0</v>
      </c>
      <c r="AK25" s="39">
        <f t="shared" si="12"/>
        <v>0</v>
      </c>
      <c r="AL25" s="39">
        <f t="shared" si="12"/>
        <v>0</v>
      </c>
      <c r="AM25" s="39">
        <f t="shared" si="12"/>
        <v>0</v>
      </c>
      <c r="AN25" s="39">
        <f t="shared" si="12"/>
        <v>0</v>
      </c>
      <c r="AO25" s="39">
        <f t="shared" si="12"/>
        <v>0</v>
      </c>
      <c r="AP25" s="39">
        <f t="shared" si="12"/>
        <v>0</v>
      </c>
      <c r="AQ25" s="39">
        <f t="shared" si="12"/>
        <v>0</v>
      </c>
      <c r="AR25" s="39">
        <f t="shared" si="12"/>
        <v>0</v>
      </c>
      <c r="AS25" s="39">
        <f t="shared" si="12"/>
        <v>0</v>
      </c>
      <c r="AT25" s="39">
        <f t="shared" si="12"/>
        <v>0</v>
      </c>
      <c r="AU25" s="39">
        <f t="shared" si="12"/>
        <v>0</v>
      </c>
    </row>
    <row r="26" spans="1:47" s="1" customFormat="1">
      <c r="A26" s="18">
        <v>1</v>
      </c>
      <c r="B26" s="19" t="s">
        <v>171</v>
      </c>
      <c r="C26" s="20"/>
      <c r="D26" s="41">
        <f t="shared" ref="D26:K26" si="13">D27+D76</f>
        <v>0</v>
      </c>
      <c r="E26" s="41">
        <f t="shared" si="13"/>
        <v>0</v>
      </c>
      <c r="F26" s="41">
        <f t="shared" si="13"/>
        <v>0</v>
      </c>
      <c r="G26" s="41">
        <f t="shared" si="13"/>
        <v>0</v>
      </c>
      <c r="H26" s="41">
        <f t="shared" si="13"/>
        <v>0</v>
      </c>
      <c r="I26" s="41">
        <f t="shared" si="13"/>
        <v>0</v>
      </c>
      <c r="J26" s="41">
        <f t="shared" si="13"/>
        <v>1.585</v>
      </c>
      <c r="K26" s="41">
        <f t="shared" si="13"/>
        <v>1.5169999999999999</v>
      </c>
      <c r="L26" s="41">
        <f t="shared" ref="L26:AU26" si="14">L27+L76</f>
        <v>0</v>
      </c>
      <c r="M26" s="41">
        <f t="shared" si="14"/>
        <v>0</v>
      </c>
      <c r="N26" s="41">
        <f t="shared" si="14"/>
        <v>0</v>
      </c>
      <c r="O26" s="41">
        <f t="shared" si="14"/>
        <v>0</v>
      </c>
      <c r="P26" s="41">
        <f t="shared" si="14"/>
        <v>0</v>
      </c>
      <c r="Q26" s="41">
        <f t="shared" si="14"/>
        <v>0</v>
      </c>
      <c r="R26" s="41">
        <f t="shared" si="14"/>
        <v>0</v>
      </c>
      <c r="S26" s="41">
        <f t="shared" si="14"/>
        <v>0</v>
      </c>
      <c r="T26" s="41">
        <f t="shared" si="14"/>
        <v>0.76</v>
      </c>
      <c r="U26" s="41">
        <f t="shared" si="14"/>
        <v>0.76</v>
      </c>
      <c r="V26" s="41">
        <f t="shared" si="14"/>
        <v>0</v>
      </c>
      <c r="W26" s="41">
        <f t="shared" si="14"/>
        <v>0</v>
      </c>
      <c r="X26" s="41">
        <f t="shared" si="14"/>
        <v>0</v>
      </c>
      <c r="Y26" s="41">
        <f t="shared" si="14"/>
        <v>0</v>
      </c>
      <c r="Z26" s="41">
        <f t="shared" si="14"/>
        <v>0</v>
      </c>
      <c r="AA26" s="41">
        <f t="shared" si="14"/>
        <v>0</v>
      </c>
      <c r="AB26" s="41">
        <f t="shared" si="14"/>
        <v>2.33</v>
      </c>
      <c r="AC26" s="41">
        <f t="shared" si="14"/>
        <v>0</v>
      </c>
      <c r="AD26" s="41">
        <f t="shared" si="14"/>
        <v>0.78</v>
      </c>
      <c r="AE26" s="41">
        <f t="shared" si="14"/>
        <v>0</v>
      </c>
      <c r="AF26" s="41">
        <f t="shared" si="14"/>
        <v>0</v>
      </c>
      <c r="AG26" s="41">
        <f t="shared" si="14"/>
        <v>0</v>
      </c>
      <c r="AH26" s="41">
        <f t="shared" si="14"/>
        <v>0</v>
      </c>
      <c r="AI26" s="41">
        <f t="shared" si="14"/>
        <v>0</v>
      </c>
      <c r="AJ26" s="41">
        <f t="shared" si="14"/>
        <v>5.5937319799999994</v>
      </c>
      <c r="AK26" s="41">
        <f t="shared" si="14"/>
        <v>5.5739564900000005</v>
      </c>
      <c r="AL26" s="41">
        <f t="shared" si="14"/>
        <v>0</v>
      </c>
      <c r="AM26" s="41">
        <f t="shared" si="14"/>
        <v>0</v>
      </c>
      <c r="AN26" s="41">
        <f t="shared" si="14"/>
        <v>0</v>
      </c>
      <c r="AO26" s="41">
        <f t="shared" si="14"/>
        <v>0</v>
      </c>
      <c r="AP26" s="41">
        <f t="shared" si="14"/>
        <v>1.8959999999999999</v>
      </c>
      <c r="AQ26" s="41">
        <f t="shared" si="14"/>
        <v>1.9028892500000003</v>
      </c>
      <c r="AR26" s="41">
        <f t="shared" si="14"/>
        <v>0</v>
      </c>
      <c r="AS26" s="41">
        <f t="shared" si="14"/>
        <v>0</v>
      </c>
      <c r="AT26" s="41">
        <f t="shared" si="14"/>
        <v>0</v>
      </c>
      <c r="AU26" s="41">
        <f t="shared" si="14"/>
        <v>0</v>
      </c>
    </row>
    <row r="27" spans="1:47" s="1" customFormat="1" ht="31.5">
      <c r="A27" s="18" t="s">
        <v>172</v>
      </c>
      <c r="B27" s="19" t="s">
        <v>41</v>
      </c>
      <c r="C27" s="21" t="s">
        <v>170</v>
      </c>
      <c r="D27" s="41">
        <f t="shared" ref="D27:K27" si="15">D28+D33+D42+D69</f>
        <v>0</v>
      </c>
      <c r="E27" s="41">
        <f t="shared" si="15"/>
        <v>0</v>
      </c>
      <c r="F27" s="41">
        <f t="shared" si="15"/>
        <v>0</v>
      </c>
      <c r="G27" s="41">
        <f t="shared" si="15"/>
        <v>0</v>
      </c>
      <c r="H27" s="41">
        <f t="shared" si="15"/>
        <v>0</v>
      </c>
      <c r="I27" s="41">
        <f t="shared" si="15"/>
        <v>0</v>
      </c>
      <c r="J27" s="41">
        <f t="shared" si="15"/>
        <v>1.585</v>
      </c>
      <c r="K27" s="41">
        <f t="shared" si="15"/>
        <v>1.5169999999999999</v>
      </c>
      <c r="L27" s="41">
        <f t="shared" ref="L27:AU27" si="16">L28+L33+L42+L69</f>
        <v>0</v>
      </c>
      <c r="M27" s="41">
        <f t="shared" si="16"/>
        <v>0</v>
      </c>
      <c r="N27" s="41">
        <f t="shared" si="16"/>
        <v>0</v>
      </c>
      <c r="O27" s="41">
        <f t="shared" si="16"/>
        <v>0</v>
      </c>
      <c r="P27" s="41">
        <f t="shared" si="16"/>
        <v>0</v>
      </c>
      <c r="Q27" s="41">
        <f t="shared" si="16"/>
        <v>0</v>
      </c>
      <c r="R27" s="41">
        <f t="shared" si="16"/>
        <v>0</v>
      </c>
      <c r="S27" s="41">
        <f t="shared" si="16"/>
        <v>0</v>
      </c>
      <c r="T27" s="41">
        <f t="shared" si="16"/>
        <v>0.76</v>
      </c>
      <c r="U27" s="41">
        <f t="shared" si="16"/>
        <v>0.76</v>
      </c>
      <c r="V27" s="41">
        <f t="shared" si="16"/>
        <v>0</v>
      </c>
      <c r="W27" s="41">
        <f t="shared" si="16"/>
        <v>0</v>
      </c>
      <c r="X27" s="41">
        <f t="shared" si="16"/>
        <v>0</v>
      </c>
      <c r="Y27" s="41">
        <f t="shared" si="16"/>
        <v>0</v>
      </c>
      <c r="Z27" s="41">
        <f t="shared" si="16"/>
        <v>0</v>
      </c>
      <c r="AA27" s="41">
        <f t="shared" si="16"/>
        <v>0</v>
      </c>
      <c r="AB27" s="41">
        <f t="shared" si="16"/>
        <v>2.33</v>
      </c>
      <c r="AC27" s="41">
        <f t="shared" si="16"/>
        <v>0</v>
      </c>
      <c r="AD27" s="41">
        <f t="shared" si="16"/>
        <v>0.78</v>
      </c>
      <c r="AE27" s="41">
        <f t="shared" si="16"/>
        <v>0</v>
      </c>
      <c r="AF27" s="41">
        <f t="shared" si="16"/>
        <v>0</v>
      </c>
      <c r="AG27" s="41">
        <f t="shared" si="16"/>
        <v>0</v>
      </c>
      <c r="AH27" s="41">
        <f t="shared" si="16"/>
        <v>0</v>
      </c>
      <c r="AI27" s="41">
        <f t="shared" si="16"/>
        <v>0</v>
      </c>
      <c r="AJ27" s="41">
        <f t="shared" si="16"/>
        <v>5.5937319799999994</v>
      </c>
      <c r="AK27" s="41">
        <f t="shared" si="16"/>
        <v>5.5739564900000005</v>
      </c>
      <c r="AL27" s="41">
        <f t="shared" si="16"/>
        <v>0</v>
      </c>
      <c r="AM27" s="41">
        <f t="shared" si="16"/>
        <v>0</v>
      </c>
      <c r="AN27" s="41">
        <f t="shared" si="16"/>
        <v>0</v>
      </c>
      <c r="AO27" s="41">
        <f t="shared" si="16"/>
        <v>0</v>
      </c>
      <c r="AP27" s="41">
        <f t="shared" si="16"/>
        <v>0</v>
      </c>
      <c r="AQ27" s="41">
        <f t="shared" si="16"/>
        <v>0</v>
      </c>
      <c r="AR27" s="41">
        <f t="shared" si="16"/>
        <v>0</v>
      </c>
      <c r="AS27" s="41">
        <f t="shared" si="16"/>
        <v>0</v>
      </c>
      <c r="AT27" s="41">
        <f t="shared" si="16"/>
        <v>0</v>
      </c>
      <c r="AU27" s="41">
        <f t="shared" si="16"/>
        <v>0</v>
      </c>
    </row>
    <row r="28" spans="1:47" s="1" customFormat="1" ht="47.25">
      <c r="A28" s="5" t="s">
        <v>42</v>
      </c>
      <c r="B28" s="22" t="s">
        <v>43</v>
      </c>
      <c r="C28" s="23" t="s">
        <v>170</v>
      </c>
      <c r="D28" s="42">
        <f t="shared" ref="D28:AU28" si="17">D29</f>
        <v>0</v>
      </c>
      <c r="E28" s="42">
        <f t="shared" si="17"/>
        <v>0</v>
      </c>
      <c r="F28" s="42">
        <f t="shared" si="17"/>
        <v>0</v>
      </c>
      <c r="G28" s="42">
        <f t="shared" si="17"/>
        <v>0</v>
      </c>
      <c r="H28" s="42">
        <f t="shared" si="17"/>
        <v>0</v>
      </c>
      <c r="I28" s="42">
        <f t="shared" si="17"/>
        <v>0</v>
      </c>
      <c r="J28" s="42">
        <f t="shared" si="17"/>
        <v>1.585</v>
      </c>
      <c r="K28" s="42">
        <f t="shared" si="17"/>
        <v>1.5169999999999999</v>
      </c>
      <c r="L28" s="42">
        <f t="shared" si="17"/>
        <v>0</v>
      </c>
      <c r="M28" s="42">
        <f t="shared" si="17"/>
        <v>0</v>
      </c>
      <c r="N28" s="42">
        <f t="shared" si="17"/>
        <v>0</v>
      </c>
      <c r="O28" s="42">
        <f t="shared" si="17"/>
        <v>0</v>
      </c>
      <c r="P28" s="42">
        <f t="shared" si="17"/>
        <v>0</v>
      </c>
      <c r="Q28" s="42">
        <f t="shared" si="17"/>
        <v>0</v>
      </c>
      <c r="R28" s="42">
        <f t="shared" si="17"/>
        <v>0</v>
      </c>
      <c r="S28" s="42">
        <f t="shared" si="17"/>
        <v>0</v>
      </c>
      <c r="T28" s="42">
        <f t="shared" si="17"/>
        <v>0</v>
      </c>
      <c r="U28" s="42">
        <f t="shared" si="17"/>
        <v>0</v>
      </c>
      <c r="V28" s="42">
        <f t="shared" si="17"/>
        <v>0</v>
      </c>
      <c r="W28" s="42">
        <f t="shared" si="17"/>
        <v>0</v>
      </c>
      <c r="X28" s="42">
        <f t="shared" si="17"/>
        <v>0</v>
      </c>
      <c r="Y28" s="42">
        <f t="shared" si="17"/>
        <v>0</v>
      </c>
      <c r="Z28" s="42">
        <f t="shared" si="17"/>
        <v>0</v>
      </c>
      <c r="AA28" s="42">
        <f t="shared" si="17"/>
        <v>0</v>
      </c>
      <c r="AB28" s="42">
        <f t="shared" si="17"/>
        <v>2.33</v>
      </c>
      <c r="AC28" s="42">
        <f t="shared" si="17"/>
        <v>0</v>
      </c>
      <c r="AD28" s="42">
        <f t="shared" si="17"/>
        <v>0.78</v>
      </c>
      <c r="AE28" s="42">
        <f t="shared" si="17"/>
        <v>0</v>
      </c>
      <c r="AF28" s="42">
        <f t="shared" si="17"/>
        <v>0</v>
      </c>
      <c r="AG28" s="42">
        <f t="shared" si="17"/>
        <v>0</v>
      </c>
      <c r="AH28" s="42">
        <f t="shared" si="17"/>
        <v>0</v>
      </c>
      <c r="AI28" s="42">
        <f t="shared" si="17"/>
        <v>0</v>
      </c>
      <c r="AJ28" s="42">
        <f t="shared" si="17"/>
        <v>2.3850619799999997</v>
      </c>
      <c r="AK28" s="42">
        <f t="shared" si="17"/>
        <v>2.3851034900000001</v>
      </c>
      <c r="AL28" s="42">
        <f t="shared" si="17"/>
        <v>0</v>
      </c>
      <c r="AM28" s="42">
        <f t="shared" si="17"/>
        <v>0</v>
      </c>
      <c r="AN28" s="42">
        <f t="shared" si="17"/>
        <v>0</v>
      </c>
      <c r="AO28" s="42">
        <f t="shared" si="17"/>
        <v>0</v>
      </c>
      <c r="AP28" s="42">
        <f t="shared" si="17"/>
        <v>0</v>
      </c>
      <c r="AQ28" s="42">
        <f t="shared" si="17"/>
        <v>0</v>
      </c>
      <c r="AR28" s="42">
        <f t="shared" si="17"/>
        <v>0</v>
      </c>
      <c r="AS28" s="42">
        <f t="shared" si="17"/>
        <v>0</v>
      </c>
      <c r="AT28" s="42">
        <f t="shared" si="17"/>
        <v>0</v>
      </c>
      <c r="AU28" s="42">
        <f t="shared" si="17"/>
        <v>0</v>
      </c>
    </row>
    <row r="29" spans="1:47" s="1" customFormat="1" ht="63">
      <c r="A29" s="8" t="s">
        <v>14</v>
      </c>
      <c r="B29" s="24" t="s">
        <v>44</v>
      </c>
      <c r="C29" s="25" t="s">
        <v>170</v>
      </c>
      <c r="D29" s="43">
        <f>SUM(D30:D32)</f>
        <v>0</v>
      </c>
      <c r="E29" s="43">
        <f t="shared" ref="E29" si="18">SUM(E30:E32)</f>
        <v>0</v>
      </c>
      <c r="F29" s="43">
        <f>SUM(F30:F32)</f>
        <v>0</v>
      </c>
      <c r="G29" s="43">
        <f t="shared" ref="G29" si="19">SUM(G30:G32)</f>
        <v>0</v>
      </c>
      <c r="H29" s="43">
        <f>SUM(H30:H32)</f>
        <v>0</v>
      </c>
      <c r="I29" s="43">
        <f t="shared" ref="I29" si="20">SUM(I30:I32)</f>
        <v>0</v>
      </c>
      <c r="J29" s="43">
        <f>SUM(J30:J32)</f>
        <v>1.585</v>
      </c>
      <c r="K29" s="43">
        <f t="shared" ref="K29" si="21">SUM(K30:K32)</f>
        <v>1.5169999999999999</v>
      </c>
      <c r="L29" s="43">
        <f>SUM(L30:L32)</f>
        <v>0</v>
      </c>
      <c r="M29" s="43">
        <f t="shared" ref="M29" si="22">SUM(M30:M32)</f>
        <v>0</v>
      </c>
      <c r="N29" s="43">
        <f>SUM(N30:N32)</f>
        <v>0</v>
      </c>
      <c r="O29" s="43">
        <f t="shared" ref="O29" si="23">SUM(O30:O32)</f>
        <v>0</v>
      </c>
      <c r="P29" s="43">
        <f>SUM(P30:P32)</f>
        <v>0</v>
      </c>
      <c r="Q29" s="43">
        <f t="shared" ref="Q29" si="24">SUM(Q30:Q32)</f>
        <v>0</v>
      </c>
      <c r="R29" s="43">
        <f>SUM(R30:R32)</f>
        <v>0</v>
      </c>
      <c r="S29" s="43">
        <f t="shared" ref="S29" si="25">SUM(S30:S32)</f>
        <v>0</v>
      </c>
      <c r="T29" s="43">
        <f>SUM(T30:T32)</f>
        <v>0</v>
      </c>
      <c r="U29" s="43">
        <f t="shared" ref="U29" si="26">SUM(U30:U32)</f>
        <v>0</v>
      </c>
      <c r="V29" s="43">
        <f>SUM(V30:V32)</f>
        <v>0</v>
      </c>
      <c r="W29" s="43">
        <f t="shared" ref="W29" si="27">SUM(W30:W32)</f>
        <v>0</v>
      </c>
      <c r="X29" s="43">
        <f>SUM(X30:X32)</f>
        <v>0</v>
      </c>
      <c r="Y29" s="43">
        <f t="shared" ref="Y29" si="28">SUM(Y30:Y32)</f>
        <v>0</v>
      </c>
      <c r="Z29" s="43">
        <f>SUM(Z30:Z32)</f>
        <v>0</v>
      </c>
      <c r="AA29" s="43">
        <f t="shared" ref="AA29" si="29">SUM(AA30:AA32)</f>
        <v>0</v>
      </c>
      <c r="AB29" s="43">
        <f>SUM(AB30:AB32)</f>
        <v>2.33</v>
      </c>
      <c r="AC29" s="43">
        <f t="shared" ref="AC29" si="30">SUM(AC30:AC32)</f>
        <v>0</v>
      </c>
      <c r="AD29" s="43">
        <f>SUM(AD30:AD32)</f>
        <v>0.78</v>
      </c>
      <c r="AE29" s="43">
        <f t="shared" ref="AE29" si="31">SUM(AE30:AE32)</f>
        <v>0</v>
      </c>
      <c r="AF29" s="43">
        <f>SUM(AF30:AF32)</f>
        <v>0</v>
      </c>
      <c r="AG29" s="43">
        <f t="shared" ref="AG29" si="32">SUM(AG30:AG32)</f>
        <v>0</v>
      </c>
      <c r="AH29" s="43">
        <f>SUM(AH30:AH32)</f>
        <v>0</v>
      </c>
      <c r="AI29" s="43">
        <f t="shared" ref="AI29" si="33">SUM(AI30:AI32)</f>
        <v>0</v>
      </c>
      <c r="AJ29" s="43">
        <f>SUM(AJ30:AJ32)</f>
        <v>2.3850619799999997</v>
      </c>
      <c r="AK29" s="43">
        <f t="shared" ref="AK29" si="34">SUM(AK30:AK32)</f>
        <v>2.3851034900000001</v>
      </c>
      <c r="AL29" s="43">
        <f>SUM(AL30:AL32)</f>
        <v>0</v>
      </c>
      <c r="AM29" s="43">
        <f t="shared" ref="AM29" si="35">SUM(AM30:AM32)</f>
        <v>0</v>
      </c>
      <c r="AN29" s="43">
        <f>SUM(AN30:AN32)</f>
        <v>0</v>
      </c>
      <c r="AO29" s="43">
        <f t="shared" ref="AO29" si="36">SUM(AO30:AO32)</f>
        <v>0</v>
      </c>
      <c r="AP29" s="43">
        <f>SUM(AP30:AP32)</f>
        <v>0</v>
      </c>
      <c r="AQ29" s="43">
        <f t="shared" ref="AQ29" si="37">SUM(AQ30:AQ32)</f>
        <v>0</v>
      </c>
      <c r="AR29" s="43">
        <f>SUM(AR30:AR32)</f>
        <v>0</v>
      </c>
      <c r="AS29" s="43">
        <f t="shared" ref="AS29" si="38">SUM(AS30:AS32)</f>
        <v>0</v>
      </c>
      <c r="AT29" s="43">
        <f>SUM(AT30:AT32)</f>
        <v>0</v>
      </c>
      <c r="AU29" s="43">
        <f t="shared" ref="AU29" si="39">SUM(AU30:AU32)</f>
        <v>0</v>
      </c>
    </row>
    <row r="30" spans="1:47" ht="47.25">
      <c r="A30" s="2">
        <v>1</v>
      </c>
      <c r="B30" s="26" t="s">
        <v>173</v>
      </c>
      <c r="C30" s="27" t="s">
        <v>174</v>
      </c>
      <c r="D30" s="44">
        <v>0</v>
      </c>
      <c r="E30" s="44">
        <v>0</v>
      </c>
      <c r="F30" s="44">
        <v>0</v>
      </c>
      <c r="G30" s="44">
        <v>0</v>
      </c>
      <c r="H30" s="44">
        <v>0</v>
      </c>
      <c r="I30" s="44">
        <v>0</v>
      </c>
      <c r="J30" s="44">
        <v>0.68500000000000005</v>
      </c>
      <c r="K30" s="44">
        <v>0.65799999999999992</v>
      </c>
      <c r="L30" s="44">
        <v>0</v>
      </c>
      <c r="M30" s="44">
        <v>0</v>
      </c>
      <c r="N30" s="44">
        <v>0</v>
      </c>
      <c r="O30" s="44">
        <v>0</v>
      </c>
      <c r="P30" s="44">
        <v>0</v>
      </c>
      <c r="Q30" s="44">
        <v>0</v>
      </c>
      <c r="R30" s="44">
        <v>0</v>
      </c>
      <c r="S30" s="44">
        <v>0</v>
      </c>
      <c r="T30" s="44">
        <v>0</v>
      </c>
      <c r="U30" s="44">
        <v>0</v>
      </c>
      <c r="V30" s="44">
        <v>0</v>
      </c>
      <c r="W30" s="44">
        <v>0</v>
      </c>
      <c r="X30" s="44">
        <v>0</v>
      </c>
      <c r="Y30" s="44">
        <v>0</v>
      </c>
      <c r="Z30" s="44">
        <v>0</v>
      </c>
      <c r="AA30" s="44">
        <v>0</v>
      </c>
      <c r="AB30" s="44">
        <v>2.33</v>
      </c>
      <c r="AC30" s="44">
        <v>0</v>
      </c>
      <c r="AD30" s="44">
        <v>0.78</v>
      </c>
      <c r="AE30" s="44">
        <v>0</v>
      </c>
      <c r="AF30" s="44">
        <v>0</v>
      </c>
      <c r="AG30" s="44">
        <v>0</v>
      </c>
      <c r="AH30" s="44">
        <v>0</v>
      </c>
      <c r="AI30" s="44">
        <v>0</v>
      </c>
      <c r="AJ30" s="44">
        <v>1.2536319999999999</v>
      </c>
      <c r="AK30" s="44">
        <f>1.15798625+0.09568726</f>
        <v>1.25367351</v>
      </c>
      <c r="AL30" s="44">
        <v>0</v>
      </c>
      <c r="AM30" s="44">
        <v>0</v>
      </c>
      <c r="AN30" s="44">
        <v>0</v>
      </c>
      <c r="AO30" s="44">
        <v>0</v>
      </c>
      <c r="AP30" s="44">
        <v>0</v>
      </c>
      <c r="AQ30" s="44">
        <v>0</v>
      </c>
      <c r="AR30" s="44">
        <v>0</v>
      </c>
      <c r="AS30" s="44">
        <v>0</v>
      </c>
      <c r="AT30" s="44">
        <v>0</v>
      </c>
      <c r="AU30" s="44">
        <v>0</v>
      </c>
    </row>
    <row r="31" spans="1:47" ht="47.25">
      <c r="A31" s="2">
        <v>2</v>
      </c>
      <c r="B31" s="26" t="s">
        <v>175</v>
      </c>
      <c r="C31" s="27" t="s">
        <v>176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0.82</v>
      </c>
      <c r="K31" s="44">
        <v>0.77900000000000003</v>
      </c>
      <c r="L31" s="44">
        <v>0</v>
      </c>
      <c r="M31" s="44">
        <v>0</v>
      </c>
      <c r="N31" s="44">
        <v>0</v>
      </c>
      <c r="O31" s="44">
        <v>0</v>
      </c>
      <c r="P31" s="44">
        <v>0</v>
      </c>
      <c r="Q31" s="44">
        <v>0</v>
      </c>
      <c r="R31" s="44">
        <v>0</v>
      </c>
      <c r="S31" s="44">
        <v>0</v>
      </c>
      <c r="T31" s="44">
        <v>0</v>
      </c>
      <c r="U31" s="44">
        <v>0</v>
      </c>
      <c r="V31" s="44">
        <v>0</v>
      </c>
      <c r="W31" s="44">
        <v>0</v>
      </c>
      <c r="X31" s="44">
        <v>0</v>
      </c>
      <c r="Y31" s="44">
        <v>0</v>
      </c>
      <c r="Z31" s="44">
        <v>0</v>
      </c>
      <c r="AA31" s="44">
        <v>0</v>
      </c>
      <c r="AB31" s="44">
        <v>0</v>
      </c>
      <c r="AC31" s="44">
        <v>0</v>
      </c>
      <c r="AD31" s="44">
        <v>0</v>
      </c>
      <c r="AE31" s="44">
        <v>0</v>
      </c>
      <c r="AF31" s="44">
        <v>0</v>
      </c>
      <c r="AG31" s="44">
        <v>0</v>
      </c>
      <c r="AH31" s="44">
        <v>0</v>
      </c>
      <c r="AI31" s="44">
        <v>0</v>
      </c>
      <c r="AJ31" s="44">
        <v>1.05929509</v>
      </c>
      <c r="AK31" s="44">
        <f>0.96557123+0.09372386</f>
        <v>1.05929509</v>
      </c>
      <c r="AL31" s="44">
        <v>0</v>
      </c>
      <c r="AM31" s="44">
        <v>0</v>
      </c>
      <c r="AN31" s="44">
        <v>0</v>
      </c>
      <c r="AO31" s="44">
        <v>0</v>
      </c>
      <c r="AP31" s="44">
        <v>0</v>
      </c>
      <c r="AQ31" s="44">
        <v>0</v>
      </c>
      <c r="AR31" s="44">
        <v>0</v>
      </c>
      <c r="AS31" s="44">
        <v>0</v>
      </c>
      <c r="AT31" s="44">
        <v>0</v>
      </c>
      <c r="AU31" s="44">
        <v>0</v>
      </c>
    </row>
    <row r="32" spans="1:47" ht="47.25">
      <c r="A32" s="2">
        <v>3</v>
      </c>
      <c r="B32" s="26" t="s">
        <v>177</v>
      </c>
      <c r="C32" s="27" t="s">
        <v>178</v>
      </c>
      <c r="D32" s="44">
        <v>0</v>
      </c>
      <c r="E32" s="44">
        <v>0</v>
      </c>
      <c r="F32" s="44">
        <v>0</v>
      </c>
      <c r="G32" s="44">
        <v>0</v>
      </c>
      <c r="H32" s="44">
        <v>0</v>
      </c>
      <c r="I32" s="44">
        <v>0</v>
      </c>
      <c r="J32" s="44">
        <v>0.08</v>
      </c>
      <c r="K32" s="44">
        <v>0.08</v>
      </c>
      <c r="L32" s="44">
        <v>0</v>
      </c>
      <c r="M32" s="44">
        <v>0</v>
      </c>
      <c r="N32" s="44">
        <v>0</v>
      </c>
      <c r="O32" s="44">
        <v>0</v>
      </c>
      <c r="P32" s="44">
        <v>0</v>
      </c>
      <c r="Q32" s="44">
        <v>0</v>
      </c>
      <c r="R32" s="44">
        <v>0</v>
      </c>
      <c r="S32" s="44">
        <v>0</v>
      </c>
      <c r="T32" s="44">
        <v>0</v>
      </c>
      <c r="U32" s="44">
        <v>0</v>
      </c>
      <c r="V32" s="44">
        <v>0</v>
      </c>
      <c r="W32" s="44">
        <v>0</v>
      </c>
      <c r="X32" s="44">
        <v>0</v>
      </c>
      <c r="Y32" s="44">
        <v>0</v>
      </c>
      <c r="Z32" s="44">
        <v>0</v>
      </c>
      <c r="AA32" s="44">
        <v>0</v>
      </c>
      <c r="AB32" s="44">
        <v>0</v>
      </c>
      <c r="AC32" s="44">
        <v>0</v>
      </c>
      <c r="AD32" s="44">
        <v>0</v>
      </c>
      <c r="AE32" s="44">
        <v>0</v>
      </c>
      <c r="AF32" s="44">
        <v>0</v>
      </c>
      <c r="AG32" s="44">
        <v>0</v>
      </c>
      <c r="AH32" s="44">
        <v>0</v>
      </c>
      <c r="AI32" s="44">
        <v>0</v>
      </c>
      <c r="AJ32" s="44">
        <v>7.2134889999999993E-2</v>
      </c>
      <c r="AK32" s="44">
        <v>7.2134889999999993E-2</v>
      </c>
      <c r="AL32" s="44">
        <v>0</v>
      </c>
      <c r="AM32" s="44">
        <v>0</v>
      </c>
      <c r="AN32" s="44">
        <v>0</v>
      </c>
      <c r="AO32" s="44">
        <v>0</v>
      </c>
      <c r="AP32" s="44">
        <v>0</v>
      </c>
      <c r="AQ32" s="44">
        <v>0</v>
      </c>
      <c r="AR32" s="44">
        <v>0</v>
      </c>
      <c r="AS32" s="44">
        <v>0</v>
      </c>
      <c r="AT32" s="44">
        <v>0</v>
      </c>
      <c r="AU32" s="44">
        <v>0</v>
      </c>
    </row>
    <row r="33" spans="1:47" s="1" customFormat="1" ht="31.5">
      <c r="A33" s="5" t="s">
        <v>45</v>
      </c>
      <c r="B33" s="6" t="s">
        <v>46</v>
      </c>
      <c r="C33" s="7"/>
      <c r="D33" s="45">
        <f t="shared" ref="D33:K33" si="40">D34+D38</f>
        <v>0</v>
      </c>
      <c r="E33" s="45">
        <f t="shared" si="40"/>
        <v>0</v>
      </c>
      <c r="F33" s="45">
        <f t="shared" si="40"/>
        <v>0</v>
      </c>
      <c r="G33" s="45">
        <f t="shared" si="40"/>
        <v>0</v>
      </c>
      <c r="H33" s="45">
        <f t="shared" si="40"/>
        <v>0</v>
      </c>
      <c r="I33" s="45">
        <f t="shared" si="40"/>
        <v>0</v>
      </c>
      <c r="J33" s="45">
        <f t="shared" si="40"/>
        <v>0</v>
      </c>
      <c r="K33" s="45">
        <f t="shared" si="40"/>
        <v>0</v>
      </c>
      <c r="L33" s="45">
        <f t="shared" ref="L33:AU33" si="41">L34+L38</f>
        <v>0</v>
      </c>
      <c r="M33" s="45">
        <f t="shared" si="41"/>
        <v>0</v>
      </c>
      <c r="N33" s="45">
        <f t="shared" si="41"/>
        <v>0</v>
      </c>
      <c r="O33" s="45">
        <f t="shared" si="41"/>
        <v>0</v>
      </c>
      <c r="P33" s="45">
        <f t="shared" si="41"/>
        <v>0</v>
      </c>
      <c r="Q33" s="45">
        <f t="shared" si="41"/>
        <v>0</v>
      </c>
      <c r="R33" s="45">
        <f t="shared" si="41"/>
        <v>0</v>
      </c>
      <c r="S33" s="45">
        <f t="shared" si="41"/>
        <v>0</v>
      </c>
      <c r="T33" s="45">
        <f t="shared" si="41"/>
        <v>0</v>
      </c>
      <c r="U33" s="45">
        <f t="shared" si="41"/>
        <v>0</v>
      </c>
      <c r="V33" s="45">
        <f t="shared" si="41"/>
        <v>0</v>
      </c>
      <c r="W33" s="45">
        <f t="shared" si="41"/>
        <v>0</v>
      </c>
      <c r="X33" s="45">
        <f t="shared" si="41"/>
        <v>0</v>
      </c>
      <c r="Y33" s="45">
        <f t="shared" si="41"/>
        <v>0</v>
      </c>
      <c r="Z33" s="45">
        <f t="shared" si="41"/>
        <v>0</v>
      </c>
      <c r="AA33" s="45">
        <f t="shared" si="41"/>
        <v>0</v>
      </c>
      <c r="AB33" s="45">
        <f t="shared" si="41"/>
        <v>0</v>
      </c>
      <c r="AC33" s="45">
        <f t="shared" si="41"/>
        <v>0</v>
      </c>
      <c r="AD33" s="45">
        <f t="shared" si="41"/>
        <v>0</v>
      </c>
      <c r="AE33" s="45">
        <f t="shared" si="41"/>
        <v>0</v>
      </c>
      <c r="AF33" s="45">
        <f t="shared" si="41"/>
        <v>0</v>
      </c>
      <c r="AG33" s="45">
        <f t="shared" si="41"/>
        <v>0</v>
      </c>
      <c r="AH33" s="45">
        <f t="shared" si="41"/>
        <v>0</v>
      </c>
      <c r="AI33" s="45">
        <f t="shared" si="41"/>
        <v>0</v>
      </c>
      <c r="AJ33" s="45">
        <f t="shared" si="41"/>
        <v>0</v>
      </c>
      <c r="AK33" s="45">
        <f t="shared" si="41"/>
        <v>0</v>
      </c>
      <c r="AL33" s="45">
        <f t="shared" si="41"/>
        <v>0</v>
      </c>
      <c r="AM33" s="45">
        <f t="shared" si="41"/>
        <v>0</v>
      </c>
      <c r="AN33" s="45">
        <f t="shared" si="41"/>
        <v>0</v>
      </c>
      <c r="AO33" s="45">
        <f t="shared" si="41"/>
        <v>0</v>
      </c>
      <c r="AP33" s="45">
        <f t="shared" si="41"/>
        <v>0</v>
      </c>
      <c r="AQ33" s="45">
        <f t="shared" si="41"/>
        <v>0</v>
      </c>
      <c r="AR33" s="45">
        <f t="shared" si="41"/>
        <v>0</v>
      </c>
      <c r="AS33" s="45">
        <f t="shared" si="41"/>
        <v>0</v>
      </c>
      <c r="AT33" s="45">
        <f t="shared" si="41"/>
        <v>0</v>
      </c>
      <c r="AU33" s="45">
        <f t="shared" si="41"/>
        <v>0</v>
      </c>
    </row>
    <row r="34" spans="1:47" s="1" customFormat="1" ht="63">
      <c r="A34" s="8" t="s">
        <v>15</v>
      </c>
      <c r="B34" s="9" t="s">
        <v>47</v>
      </c>
      <c r="C34" s="10"/>
      <c r="D34" s="46">
        <f t="shared" ref="D34:K34" si="42">SUM(D35:D37)</f>
        <v>0</v>
      </c>
      <c r="E34" s="46">
        <f t="shared" si="42"/>
        <v>0</v>
      </c>
      <c r="F34" s="46">
        <f t="shared" si="42"/>
        <v>0</v>
      </c>
      <c r="G34" s="46">
        <f t="shared" si="42"/>
        <v>0</v>
      </c>
      <c r="H34" s="46">
        <f t="shared" si="42"/>
        <v>0</v>
      </c>
      <c r="I34" s="46">
        <f t="shared" si="42"/>
        <v>0</v>
      </c>
      <c r="J34" s="46">
        <f t="shared" si="42"/>
        <v>0</v>
      </c>
      <c r="K34" s="46">
        <f t="shared" si="42"/>
        <v>0</v>
      </c>
      <c r="L34" s="46">
        <f t="shared" ref="L34:AU34" si="43">SUM(L35:L37)</f>
        <v>0</v>
      </c>
      <c r="M34" s="46">
        <f t="shared" si="43"/>
        <v>0</v>
      </c>
      <c r="N34" s="46">
        <f t="shared" si="43"/>
        <v>0</v>
      </c>
      <c r="O34" s="46">
        <f t="shared" si="43"/>
        <v>0</v>
      </c>
      <c r="P34" s="46">
        <f t="shared" si="43"/>
        <v>0</v>
      </c>
      <c r="Q34" s="46">
        <f t="shared" si="43"/>
        <v>0</v>
      </c>
      <c r="R34" s="46">
        <f t="shared" si="43"/>
        <v>0</v>
      </c>
      <c r="S34" s="46">
        <f t="shared" si="43"/>
        <v>0</v>
      </c>
      <c r="T34" s="46">
        <f t="shared" si="43"/>
        <v>0</v>
      </c>
      <c r="U34" s="46">
        <f t="shared" si="43"/>
        <v>0</v>
      </c>
      <c r="V34" s="46">
        <f t="shared" si="43"/>
        <v>0</v>
      </c>
      <c r="W34" s="46">
        <f t="shared" si="43"/>
        <v>0</v>
      </c>
      <c r="X34" s="46">
        <f t="shared" si="43"/>
        <v>0</v>
      </c>
      <c r="Y34" s="46">
        <f t="shared" si="43"/>
        <v>0</v>
      </c>
      <c r="Z34" s="46">
        <f t="shared" si="43"/>
        <v>0</v>
      </c>
      <c r="AA34" s="46">
        <f t="shared" si="43"/>
        <v>0</v>
      </c>
      <c r="AB34" s="46">
        <f t="shared" si="43"/>
        <v>0</v>
      </c>
      <c r="AC34" s="46">
        <f t="shared" si="43"/>
        <v>0</v>
      </c>
      <c r="AD34" s="46">
        <f t="shared" si="43"/>
        <v>0</v>
      </c>
      <c r="AE34" s="46">
        <f t="shared" si="43"/>
        <v>0</v>
      </c>
      <c r="AF34" s="46">
        <f t="shared" si="43"/>
        <v>0</v>
      </c>
      <c r="AG34" s="46">
        <f t="shared" si="43"/>
        <v>0</v>
      </c>
      <c r="AH34" s="46">
        <f t="shared" si="43"/>
        <v>0</v>
      </c>
      <c r="AI34" s="46">
        <f t="shared" si="43"/>
        <v>0</v>
      </c>
      <c r="AJ34" s="46">
        <f t="shared" si="43"/>
        <v>0</v>
      </c>
      <c r="AK34" s="46">
        <f t="shared" si="43"/>
        <v>0</v>
      </c>
      <c r="AL34" s="46">
        <f t="shared" si="43"/>
        <v>0</v>
      </c>
      <c r="AM34" s="46">
        <f t="shared" si="43"/>
        <v>0</v>
      </c>
      <c r="AN34" s="46">
        <f t="shared" si="43"/>
        <v>0</v>
      </c>
      <c r="AO34" s="46">
        <f t="shared" si="43"/>
        <v>0</v>
      </c>
      <c r="AP34" s="46">
        <f t="shared" si="43"/>
        <v>0</v>
      </c>
      <c r="AQ34" s="46">
        <f t="shared" si="43"/>
        <v>0</v>
      </c>
      <c r="AR34" s="46">
        <f t="shared" si="43"/>
        <v>0</v>
      </c>
      <c r="AS34" s="46">
        <f t="shared" si="43"/>
        <v>0</v>
      </c>
      <c r="AT34" s="46">
        <f t="shared" si="43"/>
        <v>0</v>
      </c>
      <c r="AU34" s="46">
        <f t="shared" si="43"/>
        <v>0</v>
      </c>
    </row>
    <row r="35" spans="1:47" s="1" customFormat="1">
      <c r="A35" s="11" t="s">
        <v>15</v>
      </c>
      <c r="B35" s="12" t="s">
        <v>48</v>
      </c>
      <c r="C35" s="13" t="s">
        <v>49</v>
      </c>
      <c r="D35" s="13" t="s">
        <v>49</v>
      </c>
      <c r="E35" s="13" t="s">
        <v>49</v>
      </c>
      <c r="F35" s="13" t="s">
        <v>49</v>
      </c>
      <c r="G35" s="13" t="s">
        <v>49</v>
      </c>
      <c r="H35" s="13" t="s">
        <v>49</v>
      </c>
      <c r="I35" s="13" t="s">
        <v>49</v>
      </c>
      <c r="J35" s="13" t="s">
        <v>49</v>
      </c>
      <c r="K35" s="13" t="s">
        <v>49</v>
      </c>
      <c r="L35" s="13" t="s">
        <v>49</v>
      </c>
      <c r="M35" s="13" t="s">
        <v>49</v>
      </c>
      <c r="N35" s="13" t="s">
        <v>49</v>
      </c>
      <c r="O35" s="13" t="s">
        <v>49</v>
      </c>
      <c r="P35" s="13" t="s">
        <v>49</v>
      </c>
      <c r="Q35" s="13" t="s">
        <v>49</v>
      </c>
      <c r="R35" s="13" t="s">
        <v>49</v>
      </c>
      <c r="S35" s="13" t="s">
        <v>49</v>
      </c>
      <c r="T35" s="13" t="s">
        <v>49</v>
      </c>
      <c r="U35" s="13" t="s">
        <v>49</v>
      </c>
      <c r="V35" s="13" t="s">
        <v>49</v>
      </c>
      <c r="W35" s="13" t="s">
        <v>49</v>
      </c>
      <c r="X35" s="13" t="s">
        <v>49</v>
      </c>
      <c r="Y35" s="13" t="s">
        <v>49</v>
      </c>
      <c r="Z35" s="13" t="s">
        <v>49</v>
      </c>
      <c r="AA35" s="13" t="s">
        <v>49</v>
      </c>
      <c r="AB35" s="13" t="s">
        <v>49</v>
      </c>
      <c r="AC35" s="13" t="s">
        <v>49</v>
      </c>
      <c r="AD35" s="13" t="s">
        <v>49</v>
      </c>
      <c r="AE35" s="13" t="s">
        <v>49</v>
      </c>
      <c r="AF35" s="13" t="s">
        <v>49</v>
      </c>
      <c r="AG35" s="13" t="s">
        <v>49</v>
      </c>
      <c r="AH35" s="13" t="s">
        <v>49</v>
      </c>
      <c r="AI35" s="13" t="s">
        <v>49</v>
      </c>
      <c r="AJ35" s="13" t="s">
        <v>49</v>
      </c>
      <c r="AK35" s="13" t="s">
        <v>49</v>
      </c>
      <c r="AL35" s="13" t="s">
        <v>49</v>
      </c>
      <c r="AM35" s="13" t="s">
        <v>49</v>
      </c>
      <c r="AN35" s="13" t="s">
        <v>49</v>
      </c>
      <c r="AO35" s="13" t="s">
        <v>49</v>
      </c>
      <c r="AP35" s="13" t="s">
        <v>49</v>
      </c>
      <c r="AQ35" s="13" t="s">
        <v>49</v>
      </c>
      <c r="AR35" s="13" t="s">
        <v>49</v>
      </c>
      <c r="AS35" s="13" t="s">
        <v>49</v>
      </c>
      <c r="AT35" s="13" t="s">
        <v>49</v>
      </c>
      <c r="AU35" s="13" t="s">
        <v>49</v>
      </c>
    </row>
    <row r="36" spans="1:47" s="1" customFormat="1">
      <c r="A36" s="11" t="s">
        <v>15</v>
      </c>
      <c r="B36" s="12" t="s">
        <v>48</v>
      </c>
      <c r="C36" s="13" t="s">
        <v>49</v>
      </c>
      <c r="D36" s="13" t="s">
        <v>49</v>
      </c>
      <c r="E36" s="13" t="s">
        <v>49</v>
      </c>
      <c r="F36" s="13" t="s">
        <v>49</v>
      </c>
      <c r="G36" s="13" t="s">
        <v>49</v>
      </c>
      <c r="H36" s="13" t="s">
        <v>49</v>
      </c>
      <c r="I36" s="13" t="s">
        <v>49</v>
      </c>
      <c r="J36" s="13" t="s">
        <v>49</v>
      </c>
      <c r="K36" s="13" t="s">
        <v>49</v>
      </c>
      <c r="L36" s="13" t="s">
        <v>49</v>
      </c>
      <c r="M36" s="13" t="s">
        <v>49</v>
      </c>
      <c r="N36" s="13" t="s">
        <v>49</v>
      </c>
      <c r="O36" s="13" t="s">
        <v>49</v>
      </c>
      <c r="P36" s="13" t="s">
        <v>49</v>
      </c>
      <c r="Q36" s="13" t="s">
        <v>49</v>
      </c>
      <c r="R36" s="13" t="s">
        <v>49</v>
      </c>
      <c r="S36" s="13" t="s">
        <v>49</v>
      </c>
      <c r="T36" s="13" t="s">
        <v>49</v>
      </c>
      <c r="U36" s="13" t="s">
        <v>49</v>
      </c>
      <c r="V36" s="13" t="s">
        <v>49</v>
      </c>
      <c r="W36" s="13" t="s">
        <v>49</v>
      </c>
      <c r="X36" s="13" t="s">
        <v>49</v>
      </c>
      <c r="Y36" s="13" t="s">
        <v>49</v>
      </c>
      <c r="Z36" s="13" t="s">
        <v>49</v>
      </c>
      <c r="AA36" s="13" t="s">
        <v>49</v>
      </c>
      <c r="AB36" s="13" t="s">
        <v>49</v>
      </c>
      <c r="AC36" s="13" t="s">
        <v>49</v>
      </c>
      <c r="AD36" s="13" t="s">
        <v>49</v>
      </c>
      <c r="AE36" s="13" t="s">
        <v>49</v>
      </c>
      <c r="AF36" s="13" t="s">
        <v>49</v>
      </c>
      <c r="AG36" s="13" t="s">
        <v>49</v>
      </c>
      <c r="AH36" s="13" t="s">
        <v>49</v>
      </c>
      <c r="AI36" s="13" t="s">
        <v>49</v>
      </c>
      <c r="AJ36" s="13" t="s">
        <v>49</v>
      </c>
      <c r="AK36" s="13" t="s">
        <v>49</v>
      </c>
      <c r="AL36" s="13" t="s">
        <v>49</v>
      </c>
      <c r="AM36" s="13" t="s">
        <v>49</v>
      </c>
      <c r="AN36" s="13" t="s">
        <v>49</v>
      </c>
      <c r="AO36" s="13" t="s">
        <v>49</v>
      </c>
      <c r="AP36" s="13" t="s">
        <v>49</v>
      </c>
      <c r="AQ36" s="13" t="s">
        <v>49</v>
      </c>
      <c r="AR36" s="13" t="s">
        <v>49</v>
      </c>
      <c r="AS36" s="13" t="s">
        <v>49</v>
      </c>
      <c r="AT36" s="13" t="s">
        <v>49</v>
      </c>
      <c r="AU36" s="13" t="s">
        <v>49</v>
      </c>
    </row>
    <row r="37" spans="1:47" s="1" customFormat="1">
      <c r="A37" s="11" t="s">
        <v>50</v>
      </c>
      <c r="B37" s="11" t="s">
        <v>50</v>
      </c>
      <c r="C37" s="13" t="s">
        <v>49</v>
      </c>
      <c r="D37" s="13" t="s">
        <v>49</v>
      </c>
      <c r="E37" s="13" t="s">
        <v>49</v>
      </c>
      <c r="F37" s="13" t="s">
        <v>49</v>
      </c>
      <c r="G37" s="13" t="s">
        <v>49</v>
      </c>
      <c r="H37" s="13" t="s">
        <v>49</v>
      </c>
      <c r="I37" s="13" t="s">
        <v>49</v>
      </c>
      <c r="J37" s="13" t="s">
        <v>49</v>
      </c>
      <c r="K37" s="13" t="s">
        <v>49</v>
      </c>
      <c r="L37" s="13" t="s">
        <v>49</v>
      </c>
      <c r="M37" s="13" t="s">
        <v>49</v>
      </c>
      <c r="N37" s="13" t="s">
        <v>49</v>
      </c>
      <c r="O37" s="13" t="s">
        <v>49</v>
      </c>
      <c r="P37" s="13" t="s">
        <v>49</v>
      </c>
      <c r="Q37" s="13" t="s">
        <v>49</v>
      </c>
      <c r="R37" s="13" t="s">
        <v>49</v>
      </c>
      <c r="S37" s="13" t="s">
        <v>49</v>
      </c>
      <c r="T37" s="13" t="s">
        <v>49</v>
      </c>
      <c r="U37" s="13" t="s">
        <v>49</v>
      </c>
      <c r="V37" s="13" t="s">
        <v>49</v>
      </c>
      <c r="W37" s="13" t="s">
        <v>49</v>
      </c>
      <c r="X37" s="13" t="s">
        <v>49</v>
      </c>
      <c r="Y37" s="13" t="s">
        <v>49</v>
      </c>
      <c r="Z37" s="13" t="s">
        <v>49</v>
      </c>
      <c r="AA37" s="13" t="s">
        <v>49</v>
      </c>
      <c r="AB37" s="13" t="s">
        <v>49</v>
      </c>
      <c r="AC37" s="13" t="s">
        <v>49</v>
      </c>
      <c r="AD37" s="13" t="s">
        <v>49</v>
      </c>
      <c r="AE37" s="13" t="s">
        <v>49</v>
      </c>
      <c r="AF37" s="13" t="s">
        <v>49</v>
      </c>
      <c r="AG37" s="13" t="s">
        <v>49</v>
      </c>
      <c r="AH37" s="13" t="s">
        <v>49</v>
      </c>
      <c r="AI37" s="13" t="s">
        <v>49</v>
      </c>
      <c r="AJ37" s="13" t="s">
        <v>49</v>
      </c>
      <c r="AK37" s="13" t="s">
        <v>49</v>
      </c>
      <c r="AL37" s="13" t="s">
        <v>49</v>
      </c>
      <c r="AM37" s="13" t="s">
        <v>49</v>
      </c>
      <c r="AN37" s="13" t="s">
        <v>49</v>
      </c>
      <c r="AO37" s="13" t="s">
        <v>49</v>
      </c>
      <c r="AP37" s="13" t="s">
        <v>49</v>
      </c>
      <c r="AQ37" s="13" t="s">
        <v>49</v>
      </c>
      <c r="AR37" s="13" t="s">
        <v>49</v>
      </c>
      <c r="AS37" s="13" t="s">
        <v>49</v>
      </c>
      <c r="AT37" s="13" t="s">
        <v>49</v>
      </c>
      <c r="AU37" s="13" t="s">
        <v>49</v>
      </c>
    </row>
    <row r="38" spans="1:47" s="1" customFormat="1" ht="47.25">
      <c r="A38" s="8" t="s">
        <v>16</v>
      </c>
      <c r="B38" s="9" t="s">
        <v>51</v>
      </c>
      <c r="C38" s="10"/>
      <c r="D38" s="46">
        <f t="shared" ref="D38:K38" si="44">SUM(D39:D41)</f>
        <v>0</v>
      </c>
      <c r="E38" s="46">
        <f t="shared" si="44"/>
        <v>0</v>
      </c>
      <c r="F38" s="46">
        <f t="shared" si="44"/>
        <v>0</v>
      </c>
      <c r="G38" s="46">
        <f t="shared" si="44"/>
        <v>0</v>
      </c>
      <c r="H38" s="46">
        <f t="shared" si="44"/>
        <v>0</v>
      </c>
      <c r="I38" s="46">
        <f t="shared" si="44"/>
        <v>0</v>
      </c>
      <c r="J38" s="46">
        <f t="shared" si="44"/>
        <v>0</v>
      </c>
      <c r="K38" s="46">
        <f t="shared" si="44"/>
        <v>0</v>
      </c>
      <c r="L38" s="46">
        <f t="shared" ref="L38:AU38" si="45">SUM(L39:L41)</f>
        <v>0</v>
      </c>
      <c r="M38" s="46">
        <f t="shared" si="45"/>
        <v>0</v>
      </c>
      <c r="N38" s="46">
        <f t="shared" si="45"/>
        <v>0</v>
      </c>
      <c r="O38" s="46">
        <f t="shared" si="45"/>
        <v>0</v>
      </c>
      <c r="P38" s="46">
        <f t="shared" si="45"/>
        <v>0</v>
      </c>
      <c r="Q38" s="46">
        <f t="shared" si="45"/>
        <v>0</v>
      </c>
      <c r="R38" s="46">
        <f t="shared" si="45"/>
        <v>0</v>
      </c>
      <c r="S38" s="46">
        <f t="shared" si="45"/>
        <v>0</v>
      </c>
      <c r="T38" s="46">
        <f t="shared" si="45"/>
        <v>0</v>
      </c>
      <c r="U38" s="46">
        <f t="shared" si="45"/>
        <v>0</v>
      </c>
      <c r="V38" s="46">
        <f t="shared" si="45"/>
        <v>0</v>
      </c>
      <c r="W38" s="46">
        <f t="shared" si="45"/>
        <v>0</v>
      </c>
      <c r="X38" s="46">
        <f t="shared" si="45"/>
        <v>0</v>
      </c>
      <c r="Y38" s="46">
        <f t="shared" si="45"/>
        <v>0</v>
      </c>
      <c r="Z38" s="46">
        <f t="shared" si="45"/>
        <v>0</v>
      </c>
      <c r="AA38" s="46">
        <f t="shared" si="45"/>
        <v>0</v>
      </c>
      <c r="AB38" s="46">
        <f t="shared" si="45"/>
        <v>0</v>
      </c>
      <c r="AC38" s="46">
        <f t="shared" si="45"/>
        <v>0</v>
      </c>
      <c r="AD38" s="46">
        <f t="shared" si="45"/>
        <v>0</v>
      </c>
      <c r="AE38" s="46">
        <f t="shared" si="45"/>
        <v>0</v>
      </c>
      <c r="AF38" s="46">
        <f t="shared" si="45"/>
        <v>0</v>
      </c>
      <c r="AG38" s="46">
        <f t="shared" si="45"/>
        <v>0</v>
      </c>
      <c r="AH38" s="46">
        <f t="shared" si="45"/>
        <v>0</v>
      </c>
      <c r="AI38" s="46">
        <f t="shared" si="45"/>
        <v>0</v>
      </c>
      <c r="AJ38" s="46">
        <f t="shared" si="45"/>
        <v>0</v>
      </c>
      <c r="AK38" s="46">
        <f t="shared" si="45"/>
        <v>0</v>
      </c>
      <c r="AL38" s="46">
        <f t="shared" si="45"/>
        <v>0</v>
      </c>
      <c r="AM38" s="46">
        <f t="shared" si="45"/>
        <v>0</v>
      </c>
      <c r="AN38" s="46">
        <f t="shared" si="45"/>
        <v>0</v>
      </c>
      <c r="AO38" s="46">
        <f t="shared" si="45"/>
        <v>0</v>
      </c>
      <c r="AP38" s="46">
        <f t="shared" si="45"/>
        <v>0</v>
      </c>
      <c r="AQ38" s="46">
        <f t="shared" si="45"/>
        <v>0</v>
      </c>
      <c r="AR38" s="46">
        <f t="shared" si="45"/>
        <v>0</v>
      </c>
      <c r="AS38" s="46">
        <f t="shared" si="45"/>
        <v>0</v>
      </c>
      <c r="AT38" s="46">
        <f t="shared" si="45"/>
        <v>0</v>
      </c>
      <c r="AU38" s="46">
        <f t="shared" si="45"/>
        <v>0</v>
      </c>
    </row>
    <row r="39" spans="1:47" s="1" customFormat="1">
      <c r="A39" s="11" t="s">
        <v>16</v>
      </c>
      <c r="B39" s="12" t="s">
        <v>48</v>
      </c>
      <c r="C39" s="13" t="s">
        <v>49</v>
      </c>
      <c r="D39" s="13" t="s">
        <v>49</v>
      </c>
      <c r="E39" s="13" t="s">
        <v>49</v>
      </c>
      <c r="F39" s="13" t="s">
        <v>49</v>
      </c>
      <c r="G39" s="13" t="s">
        <v>49</v>
      </c>
      <c r="H39" s="13" t="s">
        <v>49</v>
      </c>
      <c r="I39" s="13" t="s">
        <v>49</v>
      </c>
      <c r="J39" s="13" t="s">
        <v>49</v>
      </c>
      <c r="K39" s="13" t="s">
        <v>49</v>
      </c>
      <c r="L39" s="13" t="s">
        <v>49</v>
      </c>
      <c r="M39" s="13" t="s">
        <v>49</v>
      </c>
      <c r="N39" s="13" t="s">
        <v>49</v>
      </c>
      <c r="O39" s="13" t="s">
        <v>49</v>
      </c>
      <c r="P39" s="13" t="s">
        <v>49</v>
      </c>
      <c r="Q39" s="13" t="s">
        <v>49</v>
      </c>
      <c r="R39" s="13" t="s">
        <v>49</v>
      </c>
      <c r="S39" s="13" t="s">
        <v>49</v>
      </c>
      <c r="T39" s="13" t="s">
        <v>49</v>
      </c>
      <c r="U39" s="13" t="s">
        <v>49</v>
      </c>
      <c r="V39" s="13" t="s">
        <v>49</v>
      </c>
      <c r="W39" s="13" t="s">
        <v>49</v>
      </c>
      <c r="X39" s="13" t="s">
        <v>49</v>
      </c>
      <c r="Y39" s="13" t="s">
        <v>49</v>
      </c>
      <c r="Z39" s="13" t="s">
        <v>49</v>
      </c>
      <c r="AA39" s="13" t="s">
        <v>49</v>
      </c>
      <c r="AB39" s="13" t="s">
        <v>49</v>
      </c>
      <c r="AC39" s="13" t="s">
        <v>49</v>
      </c>
      <c r="AD39" s="13" t="s">
        <v>49</v>
      </c>
      <c r="AE39" s="13" t="s">
        <v>49</v>
      </c>
      <c r="AF39" s="13" t="s">
        <v>49</v>
      </c>
      <c r="AG39" s="13" t="s">
        <v>49</v>
      </c>
      <c r="AH39" s="13" t="s">
        <v>49</v>
      </c>
      <c r="AI39" s="13" t="s">
        <v>49</v>
      </c>
      <c r="AJ39" s="13" t="s">
        <v>49</v>
      </c>
      <c r="AK39" s="13" t="s">
        <v>49</v>
      </c>
      <c r="AL39" s="13" t="s">
        <v>49</v>
      </c>
      <c r="AM39" s="13" t="s">
        <v>49</v>
      </c>
      <c r="AN39" s="13" t="s">
        <v>49</v>
      </c>
      <c r="AO39" s="13" t="s">
        <v>49</v>
      </c>
      <c r="AP39" s="13" t="s">
        <v>49</v>
      </c>
      <c r="AQ39" s="13" t="s">
        <v>49</v>
      </c>
      <c r="AR39" s="13" t="s">
        <v>49</v>
      </c>
      <c r="AS39" s="13" t="s">
        <v>49</v>
      </c>
      <c r="AT39" s="13" t="s">
        <v>49</v>
      </c>
      <c r="AU39" s="13" t="s">
        <v>49</v>
      </c>
    </row>
    <row r="40" spans="1:47" s="1" customFormat="1">
      <c r="A40" s="11" t="s">
        <v>16</v>
      </c>
      <c r="B40" s="12" t="s">
        <v>48</v>
      </c>
      <c r="C40" s="13" t="s">
        <v>49</v>
      </c>
      <c r="D40" s="13" t="s">
        <v>49</v>
      </c>
      <c r="E40" s="13" t="s">
        <v>49</v>
      </c>
      <c r="F40" s="13" t="s">
        <v>49</v>
      </c>
      <c r="G40" s="13" t="s">
        <v>49</v>
      </c>
      <c r="H40" s="13" t="s">
        <v>49</v>
      </c>
      <c r="I40" s="13" t="s">
        <v>49</v>
      </c>
      <c r="J40" s="13" t="s">
        <v>49</v>
      </c>
      <c r="K40" s="13" t="s">
        <v>49</v>
      </c>
      <c r="L40" s="13" t="s">
        <v>49</v>
      </c>
      <c r="M40" s="13" t="s">
        <v>49</v>
      </c>
      <c r="N40" s="13" t="s">
        <v>49</v>
      </c>
      <c r="O40" s="13" t="s">
        <v>49</v>
      </c>
      <c r="P40" s="13" t="s">
        <v>49</v>
      </c>
      <c r="Q40" s="13" t="s">
        <v>49</v>
      </c>
      <c r="R40" s="13" t="s">
        <v>49</v>
      </c>
      <c r="S40" s="13" t="s">
        <v>49</v>
      </c>
      <c r="T40" s="13" t="s">
        <v>49</v>
      </c>
      <c r="U40" s="13" t="s">
        <v>49</v>
      </c>
      <c r="V40" s="13" t="s">
        <v>49</v>
      </c>
      <c r="W40" s="13" t="s">
        <v>49</v>
      </c>
      <c r="X40" s="13" t="s">
        <v>49</v>
      </c>
      <c r="Y40" s="13" t="s">
        <v>49</v>
      </c>
      <c r="Z40" s="13" t="s">
        <v>49</v>
      </c>
      <c r="AA40" s="13" t="s">
        <v>49</v>
      </c>
      <c r="AB40" s="13" t="s">
        <v>49</v>
      </c>
      <c r="AC40" s="13" t="s">
        <v>49</v>
      </c>
      <c r="AD40" s="13" t="s">
        <v>49</v>
      </c>
      <c r="AE40" s="13" t="s">
        <v>49</v>
      </c>
      <c r="AF40" s="13" t="s">
        <v>49</v>
      </c>
      <c r="AG40" s="13" t="s">
        <v>49</v>
      </c>
      <c r="AH40" s="13" t="s">
        <v>49</v>
      </c>
      <c r="AI40" s="13" t="s">
        <v>49</v>
      </c>
      <c r="AJ40" s="13" t="s">
        <v>49</v>
      </c>
      <c r="AK40" s="13" t="s">
        <v>49</v>
      </c>
      <c r="AL40" s="13" t="s">
        <v>49</v>
      </c>
      <c r="AM40" s="13" t="s">
        <v>49</v>
      </c>
      <c r="AN40" s="13" t="s">
        <v>49</v>
      </c>
      <c r="AO40" s="13" t="s">
        <v>49</v>
      </c>
      <c r="AP40" s="13" t="s">
        <v>49</v>
      </c>
      <c r="AQ40" s="13" t="s">
        <v>49</v>
      </c>
      <c r="AR40" s="13" t="s">
        <v>49</v>
      </c>
      <c r="AS40" s="13" t="s">
        <v>49</v>
      </c>
      <c r="AT40" s="13" t="s">
        <v>49</v>
      </c>
      <c r="AU40" s="13" t="s">
        <v>49</v>
      </c>
    </row>
    <row r="41" spans="1:47" s="1" customFormat="1">
      <c r="A41" s="11" t="s">
        <v>50</v>
      </c>
      <c r="B41" s="11" t="s">
        <v>50</v>
      </c>
      <c r="C41" s="13" t="s">
        <v>49</v>
      </c>
      <c r="D41" s="13" t="s">
        <v>49</v>
      </c>
      <c r="E41" s="13" t="s">
        <v>49</v>
      </c>
      <c r="F41" s="13" t="s">
        <v>49</v>
      </c>
      <c r="G41" s="13" t="s">
        <v>49</v>
      </c>
      <c r="H41" s="13" t="s">
        <v>49</v>
      </c>
      <c r="I41" s="13" t="s">
        <v>49</v>
      </c>
      <c r="J41" s="13" t="s">
        <v>49</v>
      </c>
      <c r="K41" s="13" t="s">
        <v>49</v>
      </c>
      <c r="L41" s="13" t="s">
        <v>49</v>
      </c>
      <c r="M41" s="13" t="s">
        <v>49</v>
      </c>
      <c r="N41" s="13" t="s">
        <v>49</v>
      </c>
      <c r="O41" s="13" t="s">
        <v>49</v>
      </c>
      <c r="P41" s="13" t="s">
        <v>49</v>
      </c>
      <c r="Q41" s="13" t="s">
        <v>49</v>
      </c>
      <c r="R41" s="13" t="s">
        <v>49</v>
      </c>
      <c r="S41" s="13" t="s">
        <v>49</v>
      </c>
      <c r="T41" s="13" t="s">
        <v>49</v>
      </c>
      <c r="U41" s="13" t="s">
        <v>49</v>
      </c>
      <c r="V41" s="13" t="s">
        <v>49</v>
      </c>
      <c r="W41" s="13" t="s">
        <v>49</v>
      </c>
      <c r="X41" s="13" t="s">
        <v>49</v>
      </c>
      <c r="Y41" s="13" t="s">
        <v>49</v>
      </c>
      <c r="Z41" s="13" t="s">
        <v>49</v>
      </c>
      <c r="AA41" s="13" t="s">
        <v>49</v>
      </c>
      <c r="AB41" s="13" t="s">
        <v>49</v>
      </c>
      <c r="AC41" s="13" t="s">
        <v>49</v>
      </c>
      <c r="AD41" s="13" t="s">
        <v>49</v>
      </c>
      <c r="AE41" s="13" t="s">
        <v>49</v>
      </c>
      <c r="AF41" s="13" t="s">
        <v>49</v>
      </c>
      <c r="AG41" s="13" t="s">
        <v>49</v>
      </c>
      <c r="AH41" s="13" t="s">
        <v>49</v>
      </c>
      <c r="AI41" s="13" t="s">
        <v>49</v>
      </c>
      <c r="AJ41" s="13" t="s">
        <v>49</v>
      </c>
      <c r="AK41" s="13" t="s">
        <v>49</v>
      </c>
      <c r="AL41" s="13" t="s">
        <v>49</v>
      </c>
      <c r="AM41" s="13" t="s">
        <v>49</v>
      </c>
      <c r="AN41" s="13" t="s">
        <v>49</v>
      </c>
      <c r="AO41" s="13" t="s">
        <v>49</v>
      </c>
      <c r="AP41" s="13" t="s">
        <v>49</v>
      </c>
      <c r="AQ41" s="13" t="s">
        <v>49</v>
      </c>
      <c r="AR41" s="13" t="s">
        <v>49</v>
      </c>
      <c r="AS41" s="13" t="s">
        <v>49</v>
      </c>
      <c r="AT41" s="13" t="s">
        <v>49</v>
      </c>
      <c r="AU41" s="13" t="s">
        <v>49</v>
      </c>
    </row>
    <row r="42" spans="1:47" s="1" customFormat="1" ht="47.25">
      <c r="A42" s="5" t="s">
        <v>52</v>
      </c>
      <c r="B42" s="6" t="s">
        <v>53</v>
      </c>
      <c r="C42" s="7"/>
      <c r="D42" s="45">
        <f t="shared" ref="D42:K42" si="46">D43+D44+D48+D52+D56+D57+D61+D65</f>
        <v>0</v>
      </c>
      <c r="E42" s="45">
        <f t="shared" si="46"/>
        <v>0</v>
      </c>
      <c r="F42" s="45">
        <f t="shared" si="46"/>
        <v>0</v>
      </c>
      <c r="G42" s="45">
        <f t="shared" si="46"/>
        <v>0</v>
      </c>
      <c r="H42" s="45">
        <f t="shared" si="46"/>
        <v>0</v>
      </c>
      <c r="I42" s="45">
        <f t="shared" si="46"/>
        <v>0</v>
      </c>
      <c r="J42" s="45">
        <f t="shared" si="46"/>
        <v>0</v>
      </c>
      <c r="K42" s="45">
        <f t="shared" si="46"/>
        <v>0</v>
      </c>
      <c r="L42" s="45">
        <f t="shared" ref="L42:AU42" si="47">L43+L44+L48+L52+L56+L57+L61+L65</f>
        <v>0</v>
      </c>
      <c r="M42" s="45">
        <f t="shared" si="47"/>
        <v>0</v>
      </c>
      <c r="N42" s="45">
        <f t="shared" si="47"/>
        <v>0</v>
      </c>
      <c r="O42" s="45">
        <f t="shared" si="47"/>
        <v>0</v>
      </c>
      <c r="P42" s="45">
        <f t="shared" si="47"/>
        <v>0</v>
      </c>
      <c r="Q42" s="45">
        <f t="shared" si="47"/>
        <v>0</v>
      </c>
      <c r="R42" s="45">
        <f t="shared" si="47"/>
        <v>0</v>
      </c>
      <c r="S42" s="45">
        <f t="shared" si="47"/>
        <v>0</v>
      </c>
      <c r="T42" s="45">
        <f t="shared" si="47"/>
        <v>0</v>
      </c>
      <c r="U42" s="45">
        <f t="shared" si="47"/>
        <v>0</v>
      </c>
      <c r="V42" s="45">
        <f t="shared" si="47"/>
        <v>0</v>
      </c>
      <c r="W42" s="45">
        <f t="shared" si="47"/>
        <v>0</v>
      </c>
      <c r="X42" s="45">
        <f t="shared" si="47"/>
        <v>0</v>
      </c>
      <c r="Y42" s="45">
        <f t="shared" si="47"/>
        <v>0</v>
      </c>
      <c r="Z42" s="45">
        <f t="shared" si="47"/>
        <v>0</v>
      </c>
      <c r="AA42" s="45">
        <f t="shared" si="47"/>
        <v>0</v>
      </c>
      <c r="AB42" s="45">
        <f t="shared" si="47"/>
        <v>0</v>
      </c>
      <c r="AC42" s="45">
        <f t="shared" si="47"/>
        <v>0</v>
      </c>
      <c r="AD42" s="45">
        <f t="shared" si="47"/>
        <v>0</v>
      </c>
      <c r="AE42" s="45">
        <f t="shared" si="47"/>
        <v>0</v>
      </c>
      <c r="AF42" s="45">
        <f t="shared" si="47"/>
        <v>0</v>
      </c>
      <c r="AG42" s="45">
        <f t="shared" si="47"/>
        <v>0</v>
      </c>
      <c r="AH42" s="45">
        <f t="shared" si="47"/>
        <v>0</v>
      </c>
      <c r="AI42" s="45">
        <f t="shared" si="47"/>
        <v>0</v>
      </c>
      <c r="AJ42" s="45">
        <f t="shared" si="47"/>
        <v>0</v>
      </c>
      <c r="AK42" s="45">
        <f t="shared" si="47"/>
        <v>0</v>
      </c>
      <c r="AL42" s="45">
        <f t="shared" si="47"/>
        <v>0</v>
      </c>
      <c r="AM42" s="45">
        <f t="shared" si="47"/>
        <v>0</v>
      </c>
      <c r="AN42" s="45">
        <f t="shared" si="47"/>
        <v>0</v>
      </c>
      <c r="AO42" s="45">
        <f t="shared" si="47"/>
        <v>0</v>
      </c>
      <c r="AP42" s="45">
        <f t="shared" si="47"/>
        <v>0</v>
      </c>
      <c r="AQ42" s="45">
        <f t="shared" si="47"/>
        <v>0</v>
      </c>
      <c r="AR42" s="45">
        <f t="shared" si="47"/>
        <v>0</v>
      </c>
      <c r="AS42" s="45">
        <f t="shared" si="47"/>
        <v>0</v>
      </c>
      <c r="AT42" s="45">
        <f t="shared" si="47"/>
        <v>0</v>
      </c>
      <c r="AU42" s="45">
        <f t="shared" si="47"/>
        <v>0</v>
      </c>
    </row>
    <row r="43" spans="1:47" s="1" customFormat="1" ht="31.5">
      <c r="A43" s="8" t="s">
        <v>54</v>
      </c>
      <c r="B43" s="9" t="s">
        <v>55</v>
      </c>
      <c r="C43" s="10"/>
      <c r="D43" s="46">
        <v>0</v>
      </c>
      <c r="E43" s="46">
        <v>0</v>
      </c>
      <c r="F43" s="46">
        <v>0</v>
      </c>
      <c r="G43" s="46">
        <v>0</v>
      </c>
      <c r="H43" s="46">
        <v>0</v>
      </c>
      <c r="I43" s="46">
        <v>0</v>
      </c>
      <c r="J43" s="46">
        <v>0</v>
      </c>
      <c r="K43" s="46">
        <v>0</v>
      </c>
      <c r="L43" s="46">
        <v>0</v>
      </c>
      <c r="M43" s="46">
        <v>0</v>
      </c>
      <c r="N43" s="46">
        <v>0</v>
      </c>
      <c r="O43" s="46">
        <v>0</v>
      </c>
      <c r="P43" s="46">
        <v>0</v>
      </c>
      <c r="Q43" s="46">
        <v>0</v>
      </c>
      <c r="R43" s="46">
        <v>0</v>
      </c>
      <c r="S43" s="46">
        <v>0</v>
      </c>
      <c r="T43" s="46">
        <v>0</v>
      </c>
      <c r="U43" s="46">
        <v>0</v>
      </c>
      <c r="V43" s="46">
        <v>0</v>
      </c>
      <c r="W43" s="46">
        <v>0</v>
      </c>
      <c r="X43" s="46">
        <v>0</v>
      </c>
      <c r="Y43" s="46">
        <v>0</v>
      </c>
      <c r="Z43" s="46">
        <v>0</v>
      </c>
      <c r="AA43" s="46">
        <v>0</v>
      </c>
      <c r="AB43" s="46">
        <v>0</v>
      </c>
      <c r="AC43" s="46">
        <v>0</v>
      </c>
      <c r="AD43" s="46">
        <v>0</v>
      </c>
      <c r="AE43" s="46">
        <v>0</v>
      </c>
      <c r="AF43" s="46">
        <v>0</v>
      </c>
      <c r="AG43" s="46">
        <v>0</v>
      </c>
      <c r="AH43" s="46">
        <v>0</v>
      </c>
      <c r="AI43" s="46">
        <v>0</v>
      </c>
      <c r="AJ43" s="46">
        <v>0</v>
      </c>
      <c r="AK43" s="46">
        <v>0</v>
      </c>
      <c r="AL43" s="46">
        <v>0</v>
      </c>
      <c r="AM43" s="46">
        <v>0</v>
      </c>
      <c r="AN43" s="46">
        <v>0</v>
      </c>
      <c r="AO43" s="46">
        <v>0</v>
      </c>
      <c r="AP43" s="46">
        <v>0</v>
      </c>
      <c r="AQ43" s="46">
        <v>0</v>
      </c>
      <c r="AR43" s="46">
        <v>0</v>
      </c>
      <c r="AS43" s="46">
        <v>0</v>
      </c>
      <c r="AT43" s="46">
        <v>0</v>
      </c>
      <c r="AU43" s="46">
        <v>0</v>
      </c>
    </row>
    <row r="44" spans="1:47" s="1" customFormat="1" ht="94.5">
      <c r="A44" s="8" t="s">
        <v>54</v>
      </c>
      <c r="B44" s="9" t="s">
        <v>56</v>
      </c>
      <c r="C44" s="10"/>
      <c r="D44" s="46">
        <f t="shared" ref="D44:K44" si="48">SUM(D45:D47)</f>
        <v>0</v>
      </c>
      <c r="E44" s="46">
        <f t="shared" si="48"/>
        <v>0</v>
      </c>
      <c r="F44" s="46">
        <f t="shared" si="48"/>
        <v>0</v>
      </c>
      <c r="G44" s="46">
        <f t="shared" si="48"/>
        <v>0</v>
      </c>
      <c r="H44" s="46">
        <f t="shared" si="48"/>
        <v>0</v>
      </c>
      <c r="I44" s="46">
        <f t="shared" si="48"/>
        <v>0</v>
      </c>
      <c r="J44" s="46">
        <f t="shared" si="48"/>
        <v>0</v>
      </c>
      <c r="K44" s="46">
        <f t="shared" si="48"/>
        <v>0</v>
      </c>
      <c r="L44" s="46">
        <f t="shared" ref="L44:AU44" si="49">SUM(L45:L47)</f>
        <v>0</v>
      </c>
      <c r="M44" s="46">
        <f t="shared" si="49"/>
        <v>0</v>
      </c>
      <c r="N44" s="46">
        <f t="shared" si="49"/>
        <v>0</v>
      </c>
      <c r="O44" s="46">
        <f t="shared" si="49"/>
        <v>0</v>
      </c>
      <c r="P44" s="46">
        <f t="shared" si="49"/>
        <v>0</v>
      </c>
      <c r="Q44" s="46">
        <f t="shared" si="49"/>
        <v>0</v>
      </c>
      <c r="R44" s="46">
        <f t="shared" si="49"/>
        <v>0</v>
      </c>
      <c r="S44" s="46">
        <f t="shared" si="49"/>
        <v>0</v>
      </c>
      <c r="T44" s="46">
        <f t="shared" si="49"/>
        <v>0</v>
      </c>
      <c r="U44" s="46">
        <f t="shared" si="49"/>
        <v>0</v>
      </c>
      <c r="V44" s="46">
        <f t="shared" si="49"/>
        <v>0</v>
      </c>
      <c r="W44" s="46">
        <f t="shared" si="49"/>
        <v>0</v>
      </c>
      <c r="X44" s="46">
        <f t="shared" si="49"/>
        <v>0</v>
      </c>
      <c r="Y44" s="46">
        <f t="shared" si="49"/>
        <v>0</v>
      </c>
      <c r="Z44" s="46">
        <f t="shared" si="49"/>
        <v>0</v>
      </c>
      <c r="AA44" s="46">
        <f t="shared" si="49"/>
        <v>0</v>
      </c>
      <c r="AB44" s="46">
        <f t="shared" si="49"/>
        <v>0</v>
      </c>
      <c r="AC44" s="46">
        <f t="shared" si="49"/>
        <v>0</v>
      </c>
      <c r="AD44" s="46">
        <f t="shared" si="49"/>
        <v>0</v>
      </c>
      <c r="AE44" s="46">
        <f t="shared" si="49"/>
        <v>0</v>
      </c>
      <c r="AF44" s="46">
        <f t="shared" si="49"/>
        <v>0</v>
      </c>
      <c r="AG44" s="46">
        <f t="shared" si="49"/>
        <v>0</v>
      </c>
      <c r="AH44" s="46">
        <f t="shared" si="49"/>
        <v>0</v>
      </c>
      <c r="AI44" s="46">
        <f t="shared" si="49"/>
        <v>0</v>
      </c>
      <c r="AJ44" s="46">
        <f t="shared" si="49"/>
        <v>0</v>
      </c>
      <c r="AK44" s="46">
        <f t="shared" si="49"/>
        <v>0</v>
      </c>
      <c r="AL44" s="46">
        <f t="shared" si="49"/>
        <v>0</v>
      </c>
      <c r="AM44" s="46">
        <f t="shared" si="49"/>
        <v>0</v>
      </c>
      <c r="AN44" s="46">
        <f t="shared" si="49"/>
        <v>0</v>
      </c>
      <c r="AO44" s="46">
        <f t="shared" si="49"/>
        <v>0</v>
      </c>
      <c r="AP44" s="46">
        <f t="shared" si="49"/>
        <v>0</v>
      </c>
      <c r="AQ44" s="46">
        <f t="shared" si="49"/>
        <v>0</v>
      </c>
      <c r="AR44" s="46">
        <f t="shared" si="49"/>
        <v>0</v>
      </c>
      <c r="AS44" s="46">
        <f t="shared" si="49"/>
        <v>0</v>
      </c>
      <c r="AT44" s="46">
        <f t="shared" si="49"/>
        <v>0</v>
      </c>
      <c r="AU44" s="46">
        <f t="shared" si="49"/>
        <v>0</v>
      </c>
    </row>
    <row r="45" spans="1:47" s="1" customFormat="1">
      <c r="A45" s="11" t="s">
        <v>54</v>
      </c>
      <c r="B45" s="12" t="s">
        <v>48</v>
      </c>
      <c r="C45" s="13" t="s">
        <v>49</v>
      </c>
      <c r="D45" s="13" t="s">
        <v>49</v>
      </c>
      <c r="E45" s="13" t="s">
        <v>49</v>
      </c>
      <c r="F45" s="13" t="s">
        <v>49</v>
      </c>
      <c r="G45" s="13" t="s">
        <v>49</v>
      </c>
      <c r="H45" s="13" t="s">
        <v>49</v>
      </c>
      <c r="I45" s="13" t="s">
        <v>49</v>
      </c>
      <c r="J45" s="13" t="s">
        <v>49</v>
      </c>
      <c r="K45" s="13" t="s">
        <v>49</v>
      </c>
      <c r="L45" s="13" t="s">
        <v>49</v>
      </c>
      <c r="M45" s="13" t="s">
        <v>49</v>
      </c>
      <c r="N45" s="13" t="s">
        <v>49</v>
      </c>
      <c r="O45" s="13" t="s">
        <v>49</v>
      </c>
      <c r="P45" s="13" t="s">
        <v>49</v>
      </c>
      <c r="Q45" s="13" t="s">
        <v>49</v>
      </c>
      <c r="R45" s="13" t="s">
        <v>49</v>
      </c>
      <c r="S45" s="13" t="s">
        <v>49</v>
      </c>
      <c r="T45" s="13" t="s">
        <v>49</v>
      </c>
      <c r="U45" s="13" t="s">
        <v>49</v>
      </c>
      <c r="V45" s="13" t="s">
        <v>49</v>
      </c>
      <c r="W45" s="13" t="s">
        <v>49</v>
      </c>
      <c r="X45" s="13" t="s">
        <v>49</v>
      </c>
      <c r="Y45" s="13" t="s">
        <v>49</v>
      </c>
      <c r="Z45" s="13" t="s">
        <v>49</v>
      </c>
      <c r="AA45" s="13" t="s">
        <v>49</v>
      </c>
      <c r="AB45" s="13" t="s">
        <v>49</v>
      </c>
      <c r="AC45" s="13" t="s">
        <v>49</v>
      </c>
      <c r="AD45" s="13" t="s">
        <v>49</v>
      </c>
      <c r="AE45" s="13" t="s">
        <v>49</v>
      </c>
      <c r="AF45" s="13" t="s">
        <v>49</v>
      </c>
      <c r="AG45" s="13" t="s">
        <v>49</v>
      </c>
      <c r="AH45" s="13" t="s">
        <v>49</v>
      </c>
      <c r="AI45" s="13" t="s">
        <v>49</v>
      </c>
      <c r="AJ45" s="13" t="s">
        <v>49</v>
      </c>
      <c r="AK45" s="13" t="s">
        <v>49</v>
      </c>
      <c r="AL45" s="13" t="s">
        <v>49</v>
      </c>
      <c r="AM45" s="13" t="s">
        <v>49</v>
      </c>
      <c r="AN45" s="13" t="s">
        <v>49</v>
      </c>
      <c r="AO45" s="13" t="s">
        <v>49</v>
      </c>
      <c r="AP45" s="13" t="s">
        <v>49</v>
      </c>
      <c r="AQ45" s="13" t="s">
        <v>49</v>
      </c>
      <c r="AR45" s="13" t="s">
        <v>49</v>
      </c>
      <c r="AS45" s="13" t="s">
        <v>49</v>
      </c>
      <c r="AT45" s="13" t="s">
        <v>49</v>
      </c>
      <c r="AU45" s="13" t="s">
        <v>49</v>
      </c>
    </row>
    <row r="46" spans="1:47" s="1" customFormat="1">
      <c r="A46" s="11" t="s">
        <v>54</v>
      </c>
      <c r="B46" s="12" t="s">
        <v>48</v>
      </c>
      <c r="C46" s="13" t="s">
        <v>49</v>
      </c>
      <c r="D46" s="13" t="s">
        <v>49</v>
      </c>
      <c r="E46" s="13" t="s">
        <v>49</v>
      </c>
      <c r="F46" s="13" t="s">
        <v>49</v>
      </c>
      <c r="G46" s="13" t="s">
        <v>49</v>
      </c>
      <c r="H46" s="13" t="s">
        <v>49</v>
      </c>
      <c r="I46" s="13" t="s">
        <v>49</v>
      </c>
      <c r="J46" s="13" t="s">
        <v>49</v>
      </c>
      <c r="K46" s="13" t="s">
        <v>49</v>
      </c>
      <c r="L46" s="13" t="s">
        <v>49</v>
      </c>
      <c r="M46" s="13" t="s">
        <v>49</v>
      </c>
      <c r="N46" s="13" t="s">
        <v>49</v>
      </c>
      <c r="O46" s="13" t="s">
        <v>49</v>
      </c>
      <c r="P46" s="13" t="s">
        <v>49</v>
      </c>
      <c r="Q46" s="13" t="s">
        <v>49</v>
      </c>
      <c r="R46" s="13" t="s">
        <v>49</v>
      </c>
      <c r="S46" s="13" t="s">
        <v>49</v>
      </c>
      <c r="T46" s="13" t="s">
        <v>49</v>
      </c>
      <c r="U46" s="13" t="s">
        <v>49</v>
      </c>
      <c r="V46" s="13" t="s">
        <v>49</v>
      </c>
      <c r="W46" s="13" t="s">
        <v>49</v>
      </c>
      <c r="X46" s="13" t="s">
        <v>49</v>
      </c>
      <c r="Y46" s="13" t="s">
        <v>49</v>
      </c>
      <c r="Z46" s="13" t="s">
        <v>49</v>
      </c>
      <c r="AA46" s="13" t="s">
        <v>49</v>
      </c>
      <c r="AB46" s="13" t="s">
        <v>49</v>
      </c>
      <c r="AC46" s="13" t="s">
        <v>49</v>
      </c>
      <c r="AD46" s="13" t="s">
        <v>49</v>
      </c>
      <c r="AE46" s="13" t="s">
        <v>49</v>
      </c>
      <c r="AF46" s="13" t="s">
        <v>49</v>
      </c>
      <c r="AG46" s="13" t="s">
        <v>49</v>
      </c>
      <c r="AH46" s="13" t="s">
        <v>49</v>
      </c>
      <c r="AI46" s="13" t="s">
        <v>49</v>
      </c>
      <c r="AJ46" s="13" t="s">
        <v>49</v>
      </c>
      <c r="AK46" s="13" t="s">
        <v>49</v>
      </c>
      <c r="AL46" s="13" t="s">
        <v>49</v>
      </c>
      <c r="AM46" s="13" t="s">
        <v>49</v>
      </c>
      <c r="AN46" s="13" t="s">
        <v>49</v>
      </c>
      <c r="AO46" s="13" t="s">
        <v>49</v>
      </c>
      <c r="AP46" s="13" t="s">
        <v>49</v>
      </c>
      <c r="AQ46" s="13" t="s">
        <v>49</v>
      </c>
      <c r="AR46" s="13" t="s">
        <v>49</v>
      </c>
      <c r="AS46" s="13" t="s">
        <v>49</v>
      </c>
      <c r="AT46" s="13" t="s">
        <v>49</v>
      </c>
      <c r="AU46" s="13" t="s">
        <v>49</v>
      </c>
    </row>
    <row r="47" spans="1:47" s="1" customFormat="1">
      <c r="A47" s="11" t="s">
        <v>50</v>
      </c>
      <c r="B47" s="11" t="s">
        <v>50</v>
      </c>
      <c r="C47" s="13" t="s">
        <v>49</v>
      </c>
      <c r="D47" s="13" t="s">
        <v>49</v>
      </c>
      <c r="E47" s="13" t="s">
        <v>49</v>
      </c>
      <c r="F47" s="13" t="s">
        <v>49</v>
      </c>
      <c r="G47" s="13" t="s">
        <v>49</v>
      </c>
      <c r="H47" s="13" t="s">
        <v>49</v>
      </c>
      <c r="I47" s="13" t="s">
        <v>49</v>
      </c>
      <c r="J47" s="13" t="s">
        <v>49</v>
      </c>
      <c r="K47" s="13" t="s">
        <v>49</v>
      </c>
      <c r="L47" s="13" t="s">
        <v>49</v>
      </c>
      <c r="M47" s="13" t="s">
        <v>49</v>
      </c>
      <c r="N47" s="13" t="s">
        <v>49</v>
      </c>
      <c r="O47" s="13" t="s">
        <v>49</v>
      </c>
      <c r="P47" s="13" t="s">
        <v>49</v>
      </c>
      <c r="Q47" s="13" t="s">
        <v>49</v>
      </c>
      <c r="R47" s="13" t="s">
        <v>49</v>
      </c>
      <c r="S47" s="13" t="s">
        <v>49</v>
      </c>
      <c r="T47" s="13" t="s">
        <v>49</v>
      </c>
      <c r="U47" s="13" t="s">
        <v>49</v>
      </c>
      <c r="V47" s="13" t="s">
        <v>49</v>
      </c>
      <c r="W47" s="13" t="s">
        <v>49</v>
      </c>
      <c r="X47" s="13" t="s">
        <v>49</v>
      </c>
      <c r="Y47" s="13" t="s">
        <v>49</v>
      </c>
      <c r="Z47" s="13" t="s">
        <v>49</v>
      </c>
      <c r="AA47" s="13" t="s">
        <v>49</v>
      </c>
      <c r="AB47" s="13" t="s">
        <v>49</v>
      </c>
      <c r="AC47" s="13" t="s">
        <v>49</v>
      </c>
      <c r="AD47" s="13" t="s">
        <v>49</v>
      </c>
      <c r="AE47" s="13" t="s">
        <v>49</v>
      </c>
      <c r="AF47" s="13" t="s">
        <v>49</v>
      </c>
      <c r="AG47" s="13" t="s">
        <v>49</v>
      </c>
      <c r="AH47" s="13" t="s">
        <v>49</v>
      </c>
      <c r="AI47" s="13" t="s">
        <v>49</v>
      </c>
      <c r="AJ47" s="13" t="s">
        <v>49</v>
      </c>
      <c r="AK47" s="13" t="s">
        <v>49</v>
      </c>
      <c r="AL47" s="13" t="s">
        <v>49</v>
      </c>
      <c r="AM47" s="13" t="s">
        <v>49</v>
      </c>
      <c r="AN47" s="13" t="s">
        <v>49</v>
      </c>
      <c r="AO47" s="13" t="s">
        <v>49</v>
      </c>
      <c r="AP47" s="13" t="s">
        <v>49</v>
      </c>
      <c r="AQ47" s="13" t="s">
        <v>49</v>
      </c>
      <c r="AR47" s="13" t="s">
        <v>49</v>
      </c>
      <c r="AS47" s="13" t="s">
        <v>49</v>
      </c>
      <c r="AT47" s="13" t="s">
        <v>49</v>
      </c>
      <c r="AU47" s="13" t="s">
        <v>49</v>
      </c>
    </row>
    <row r="48" spans="1:47" s="1" customFormat="1" ht="78.75">
      <c r="A48" s="8" t="s">
        <v>54</v>
      </c>
      <c r="B48" s="9" t="s">
        <v>57</v>
      </c>
      <c r="C48" s="10"/>
      <c r="D48" s="46">
        <f t="shared" ref="D48:K48" si="50">SUM(D49:D51)</f>
        <v>0</v>
      </c>
      <c r="E48" s="46">
        <f t="shared" si="50"/>
        <v>0</v>
      </c>
      <c r="F48" s="46">
        <f t="shared" si="50"/>
        <v>0</v>
      </c>
      <c r="G48" s="46">
        <f t="shared" si="50"/>
        <v>0</v>
      </c>
      <c r="H48" s="46">
        <f t="shared" si="50"/>
        <v>0</v>
      </c>
      <c r="I48" s="46">
        <f t="shared" si="50"/>
        <v>0</v>
      </c>
      <c r="J48" s="46">
        <f t="shared" si="50"/>
        <v>0</v>
      </c>
      <c r="K48" s="46">
        <f t="shared" si="50"/>
        <v>0</v>
      </c>
      <c r="L48" s="46">
        <f t="shared" ref="L48:AU48" si="51">SUM(L49:L51)</f>
        <v>0</v>
      </c>
      <c r="M48" s="46">
        <f t="shared" si="51"/>
        <v>0</v>
      </c>
      <c r="N48" s="46">
        <f t="shared" si="51"/>
        <v>0</v>
      </c>
      <c r="O48" s="46">
        <f t="shared" si="51"/>
        <v>0</v>
      </c>
      <c r="P48" s="46">
        <f t="shared" si="51"/>
        <v>0</v>
      </c>
      <c r="Q48" s="46">
        <f t="shared" si="51"/>
        <v>0</v>
      </c>
      <c r="R48" s="46">
        <f t="shared" si="51"/>
        <v>0</v>
      </c>
      <c r="S48" s="46">
        <f t="shared" si="51"/>
        <v>0</v>
      </c>
      <c r="T48" s="46">
        <f t="shared" si="51"/>
        <v>0</v>
      </c>
      <c r="U48" s="46">
        <f t="shared" si="51"/>
        <v>0</v>
      </c>
      <c r="V48" s="46">
        <f t="shared" si="51"/>
        <v>0</v>
      </c>
      <c r="W48" s="46">
        <f t="shared" si="51"/>
        <v>0</v>
      </c>
      <c r="X48" s="46">
        <f t="shared" si="51"/>
        <v>0</v>
      </c>
      <c r="Y48" s="46">
        <f t="shared" si="51"/>
        <v>0</v>
      </c>
      <c r="Z48" s="46">
        <f t="shared" si="51"/>
        <v>0</v>
      </c>
      <c r="AA48" s="46">
        <f t="shared" si="51"/>
        <v>0</v>
      </c>
      <c r="AB48" s="46">
        <f t="shared" si="51"/>
        <v>0</v>
      </c>
      <c r="AC48" s="46">
        <f t="shared" si="51"/>
        <v>0</v>
      </c>
      <c r="AD48" s="46">
        <f t="shared" si="51"/>
        <v>0</v>
      </c>
      <c r="AE48" s="46">
        <f t="shared" si="51"/>
        <v>0</v>
      </c>
      <c r="AF48" s="46">
        <f t="shared" si="51"/>
        <v>0</v>
      </c>
      <c r="AG48" s="46">
        <f t="shared" si="51"/>
        <v>0</v>
      </c>
      <c r="AH48" s="46">
        <f t="shared" si="51"/>
        <v>0</v>
      </c>
      <c r="AI48" s="46">
        <f t="shared" si="51"/>
        <v>0</v>
      </c>
      <c r="AJ48" s="46">
        <f t="shared" si="51"/>
        <v>0</v>
      </c>
      <c r="AK48" s="46">
        <f t="shared" si="51"/>
        <v>0</v>
      </c>
      <c r="AL48" s="46">
        <f t="shared" si="51"/>
        <v>0</v>
      </c>
      <c r="AM48" s="46">
        <f t="shared" si="51"/>
        <v>0</v>
      </c>
      <c r="AN48" s="46">
        <f t="shared" si="51"/>
        <v>0</v>
      </c>
      <c r="AO48" s="46">
        <f t="shared" si="51"/>
        <v>0</v>
      </c>
      <c r="AP48" s="46">
        <f t="shared" si="51"/>
        <v>0</v>
      </c>
      <c r="AQ48" s="46">
        <f t="shared" si="51"/>
        <v>0</v>
      </c>
      <c r="AR48" s="46">
        <f t="shared" si="51"/>
        <v>0</v>
      </c>
      <c r="AS48" s="46">
        <f t="shared" si="51"/>
        <v>0</v>
      </c>
      <c r="AT48" s="46">
        <f t="shared" si="51"/>
        <v>0</v>
      </c>
      <c r="AU48" s="46">
        <f t="shared" si="51"/>
        <v>0</v>
      </c>
    </row>
    <row r="49" spans="1:47" s="1" customFormat="1">
      <c r="A49" s="11" t="s">
        <v>54</v>
      </c>
      <c r="B49" s="12" t="s">
        <v>48</v>
      </c>
      <c r="C49" s="13" t="s">
        <v>49</v>
      </c>
      <c r="D49" s="13" t="s">
        <v>49</v>
      </c>
      <c r="E49" s="13" t="s">
        <v>49</v>
      </c>
      <c r="F49" s="13" t="s">
        <v>49</v>
      </c>
      <c r="G49" s="13" t="s">
        <v>49</v>
      </c>
      <c r="H49" s="13" t="s">
        <v>49</v>
      </c>
      <c r="I49" s="13" t="s">
        <v>49</v>
      </c>
      <c r="J49" s="13" t="s">
        <v>49</v>
      </c>
      <c r="K49" s="13" t="s">
        <v>49</v>
      </c>
      <c r="L49" s="13" t="s">
        <v>49</v>
      </c>
      <c r="M49" s="13" t="s">
        <v>49</v>
      </c>
      <c r="N49" s="13" t="s">
        <v>49</v>
      </c>
      <c r="O49" s="13" t="s">
        <v>49</v>
      </c>
      <c r="P49" s="13" t="s">
        <v>49</v>
      </c>
      <c r="Q49" s="13" t="s">
        <v>49</v>
      </c>
      <c r="R49" s="13" t="s">
        <v>49</v>
      </c>
      <c r="S49" s="13" t="s">
        <v>49</v>
      </c>
      <c r="T49" s="13" t="s">
        <v>49</v>
      </c>
      <c r="U49" s="13" t="s">
        <v>49</v>
      </c>
      <c r="V49" s="13" t="s">
        <v>49</v>
      </c>
      <c r="W49" s="13" t="s">
        <v>49</v>
      </c>
      <c r="X49" s="13" t="s">
        <v>49</v>
      </c>
      <c r="Y49" s="13" t="s">
        <v>49</v>
      </c>
      <c r="Z49" s="13" t="s">
        <v>49</v>
      </c>
      <c r="AA49" s="13" t="s">
        <v>49</v>
      </c>
      <c r="AB49" s="13" t="s">
        <v>49</v>
      </c>
      <c r="AC49" s="13" t="s">
        <v>49</v>
      </c>
      <c r="AD49" s="13" t="s">
        <v>49</v>
      </c>
      <c r="AE49" s="13" t="s">
        <v>49</v>
      </c>
      <c r="AF49" s="13" t="s">
        <v>49</v>
      </c>
      <c r="AG49" s="13" t="s">
        <v>49</v>
      </c>
      <c r="AH49" s="13" t="s">
        <v>49</v>
      </c>
      <c r="AI49" s="13" t="s">
        <v>49</v>
      </c>
      <c r="AJ49" s="13" t="s">
        <v>49</v>
      </c>
      <c r="AK49" s="13" t="s">
        <v>49</v>
      </c>
      <c r="AL49" s="13" t="s">
        <v>49</v>
      </c>
      <c r="AM49" s="13" t="s">
        <v>49</v>
      </c>
      <c r="AN49" s="13" t="s">
        <v>49</v>
      </c>
      <c r="AO49" s="13" t="s">
        <v>49</v>
      </c>
      <c r="AP49" s="13" t="s">
        <v>49</v>
      </c>
      <c r="AQ49" s="13" t="s">
        <v>49</v>
      </c>
      <c r="AR49" s="13" t="s">
        <v>49</v>
      </c>
      <c r="AS49" s="13" t="s">
        <v>49</v>
      </c>
      <c r="AT49" s="13" t="s">
        <v>49</v>
      </c>
      <c r="AU49" s="13" t="s">
        <v>49</v>
      </c>
    </row>
    <row r="50" spans="1:47" s="1" customFormat="1">
      <c r="A50" s="11" t="s">
        <v>54</v>
      </c>
      <c r="B50" s="12" t="s">
        <v>48</v>
      </c>
      <c r="C50" s="13" t="s">
        <v>49</v>
      </c>
      <c r="D50" s="13" t="s">
        <v>49</v>
      </c>
      <c r="E50" s="13" t="s">
        <v>49</v>
      </c>
      <c r="F50" s="13" t="s">
        <v>49</v>
      </c>
      <c r="G50" s="13" t="s">
        <v>49</v>
      </c>
      <c r="H50" s="13" t="s">
        <v>49</v>
      </c>
      <c r="I50" s="13" t="s">
        <v>49</v>
      </c>
      <c r="J50" s="13" t="s">
        <v>49</v>
      </c>
      <c r="K50" s="13" t="s">
        <v>49</v>
      </c>
      <c r="L50" s="13" t="s">
        <v>49</v>
      </c>
      <c r="M50" s="13" t="s">
        <v>49</v>
      </c>
      <c r="N50" s="13" t="s">
        <v>49</v>
      </c>
      <c r="O50" s="13" t="s">
        <v>49</v>
      </c>
      <c r="P50" s="13" t="s">
        <v>49</v>
      </c>
      <c r="Q50" s="13" t="s">
        <v>49</v>
      </c>
      <c r="R50" s="13" t="s">
        <v>49</v>
      </c>
      <c r="S50" s="13" t="s">
        <v>49</v>
      </c>
      <c r="T50" s="13" t="s">
        <v>49</v>
      </c>
      <c r="U50" s="13" t="s">
        <v>49</v>
      </c>
      <c r="V50" s="13" t="s">
        <v>49</v>
      </c>
      <c r="W50" s="13" t="s">
        <v>49</v>
      </c>
      <c r="X50" s="13" t="s">
        <v>49</v>
      </c>
      <c r="Y50" s="13" t="s">
        <v>49</v>
      </c>
      <c r="Z50" s="13" t="s">
        <v>49</v>
      </c>
      <c r="AA50" s="13" t="s">
        <v>49</v>
      </c>
      <c r="AB50" s="13" t="s">
        <v>49</v>
      </c>
      <c r="AC50" s="13" t="s">
        <v>49</v>
      </c>
      <c r="AD50" s="13" t="s">
        <v>49</v>
      </c>
      <c r="AE50" s="13" t="s">
        <v>49</v>
      </c>
      <c r="AF50" s="13" t="s">
        <v>49</v>
      </c>
      <c r="AG50" s="13" t="s">
        <v>49</v>
      </c>
      <c r="AH50" s="13" t="s">
        <v>49</v>
      </c>
      <c r="AI50" s="13" t="s">
        <v>49</v>
      </c>
      <c r="AJ50" s="13" t="s">
        <v>49</v>
      </c>
      <c r="AK50" s="13" t="s">
        <v>49</v>
      </c>
      <c r="AL50" s="13" t="s">
        <v>49</v>
      </c>
      <c r="AM50" s="13" t="s">
        <v>49</v>
      </c>
      <c r="AN50" s="13" t="s">
        <v>49</v>
      </c>
      <c r="AO50" s="13" t="s">
        <v>49</v>
      </c>
      <c r="AP50" s="13" t="s">
        <v>49</v>
      </c>
      <c r="AQ50" s="13" t="s">
        <v>49</v>
      </c>
      <c r="AR50" s="13" t="s">
        <v>49</v>
      </c>
      <c r="AS50" s="13" t="s">
        <v>49</v>
      </c>
      <c r="AT50" s="13" t="s">
        <v>49</v>
      </c>
      <c r="AU50" s="13" t="s">
        <v>49</v>
      </c>
    </row>
    <row r="51" spans="1:47" s="1" customFormat="1">
      <c r="A51" s="11" t="s">
        <v>50</v>
      </c>
      <c r="B51" s="11" t="s">
        <v>50</v>
      </c>
      <c r="C51" s="13" t="s">
        <v>49</v>
      </c>
      <c r="D51" s="13" t="s">
        <v>49</v>
      </c>
      <c r="E51" s="13" t="s">
        <v>49</v>
      </c>
      <c r="F51" s="13" t="s">
        <v>49</v>
      </c>
      <c r="G51" s="13" t="s">
        <v>49</v>
      </c>
      <c r="H51" s="13" t="s">
        <v>49</v>
      </c>
      <c r="I51" s="13" t="s">
        <v>49</v>
      </c>
      <c r="J51" s="13" t="s">
        <v>49</v>
      </c>
      <c r="K51" s="13" t="s">
        <v>49</v>
      </c>
      <c r="L51" s="13" t="s">
        <v>49</v>
      </c>
      <c r="M51" s="13" t="s">
        <v>49</v>
      </c>
      <c r="N51" s="13" t="s">
        <v>49</v>
      </c>
      <c r="O51" s="13" t="s">
        <v>49</v>
      </c>
      <c r="P51" s="13" t="s">
        <v>49</v>
      </c>
      <c r="Q51" s="13" t="s">
        <v>49</v>
      </c>
      <c r="R51" s="13" t="s">
        <v>49</v>
      </c>
      <c r="S51" s="13" t="s">
        <v>49</v>
      </c>
      <c r="T51" s="13" t="s">
        <v>49</v>
      </c>
      <c r="U51" s="13" t="s">
        <v>49</v>
      </c>
      <c r="V51" s="13" t="s">
        <v>49</v>
      </c>
      <c r="W51" s="13" t="s">
        <v>49</v>
      </c>
      <c r="X51" s="13" t="s">
        <v>49</v>
      </c>
      <c r="Y51" s="13" t="s">
        <v>49</v>
      </c>
      <c r="Z51" s="13" t="s">
        <v>49</v>
      </c>
      <c r="AA51" s="13" t="s">
        <v>49</v>
      </c>
      <c r="AB51" s="13" t="s">
        <v>49</v>
      </c>
      <c r="AC51" s="13" t="s">
        <v>49</v>
      </c>
      <c r="AD51" s="13" t="s">
        <v>49</v>
      </c>
      <c r="AE51" s="13" t="s">
        <v>49</v>
      </c>
      <c r="AF51" s="13" t="s">
        <v>49</v>
      </c>
      <c r="AG51" s="13" t="s">
        <v>49</v>
      </c>
      <c r="AH51" s="13" t="s">
        <v>49</v>
      </c>
      <c r="AI51" s="13" t="s">
        <v>49</v>
      </c>
      <c r="AJ51" s="13" t="s">
        <v>49</v>
      </c>
      <c r="AK51" s="13" t="s">
        <v>49</v>
      </c>
      <c r="AL51" s="13" t="s">
        <v>49</v>
      </c>
      <c r="AM51" s="13" t="s">
        <v>49</v>
      </c>
      <c r="AN51" s="13" t="s">
        <v>49</v>
      </c>
      <c r="AO51" s="13" t="s">
        <v>49</v>
      </c>
      <c r="AP51" s="13" t="s">
        <v>49</v>
      </c>
      <c r="AQ51" s="13" t="s">
        <v>49</v>
      </c>
      <c r="AR51" s="13" t="s">
        <v>49</v>
      </c>
      <c r="AS51" s="13" t="s">
        <v>49</v>
      </c>
      <c r="AT51" s="13" t="s">
        <v>49</v>
      </c>
      <c r="AU51" s="13" t="s">
        <v>49</v>
      </c>
    </row>
    <row r="52" spans="1:47" s="1" customFormat="1" ht="94.5">
      <c r="A52" s="8" t="s">
        <v>54</v>
      </c>
      <c r="B52" s="9" t="s">
        <v>58</v>
      </c>
      <c r="C52" s="10"/>
      <c r="D52" s="46">
        <f t="shared" ref="D52:K52" si="52">SUM(D53:D55)</f>
        <v>0</v>
      </c>
      <c r="E52" s="46">
        <f t="shared" si="52"/>
        <v>0</v>
      </c>
      <c r="F52" s="46">
        <f t="shared" si="52"/>
        <v>0</v>
      </c>
      <c r="G52" s="46">
        <f t="shared" si="52"/>
        <v>0</v>
      </c>
      <c r="H52" s="46">
        <f t="shared" si="52"/>
        <v>0</v>
      </c>
      <c r="I52" s="46">
        <f t="shared" si="52"/>
        <v>0</v>
      </c>
      <c r="J52" s="46">
        <f t="shared" si="52"/>
        <v>0</v>
      </c>
      <c r="K52" s="46">
        <f t="shared" si="52"/>
        <v>0</v>
      </c>
      <c r="L52" s="46">
        <f t="shared" ref="L52:AU52" si="53">SUM(L53:L55)</f>
        <v>0</v>
      </c>
      <c r="M52" s="46">
        <f t="shared" si="53"/>
        <v>0</v>
      </c>
      <c r="N52" s="46">
        <f t="shared" si="53"/>
        <v>0</v>
      </c>
      <c r="O52" s="46">
        <f t="shared" si="53"/>
        <v>0</v>
      </c>
      <c r="P52" s="46">
        <f t="shared" si="53"/>
        <v>0</v>
      </c>
      <c r="Q52" s="46">
        <f t="shared" si="53"/>
        <v>0</v>
      </c>
      <c r="R52" s="46">
        <f t="shared" si="53"/>
        <v>0</v>
      </c>
      <c r="S52" s="46">
        <f t="shared" si="53"/>
        <v>0</v>
      </c>
      <c r="T52" s="46">
        <f t="shared" si="53"/>
        <v>0</v>
      </c>
      <c r="U52" s="46">
        <f t="shared" si="53"/>
        <v>0</v>
      </c>
      <c r="V52" s="46">
        <f t="shared" si="53"/>
        <v>0</v>
      </c>
      <c r="W52" s="46">
        <f t="shared" si="53"/>
        <v>0</v>
      </c>
      <c r="X52" s="46">
        <f t="shared" si="53"/>
        <v>0</v>
      </c>
      <c r="Y52" s="46">
        <f t="shared" si="53"/>
        <v>0</v>
      </c>
      <c r="Z52" s="46">
        <f t="shared" si="53"/>
        <v>0</v>
      </c>
      <c r="AA52" s="46">
        <f t="shared" si="53"/>
        <v>0</v>
      </c>
      <c r="AB52" s="46">
        <f t="shared" si="53"/>
        <v>0</v>
      </c>
      <c r="AC52" s="46">
        <f t="shared" si="53"/>
        <v>0</v>
      </c>
      <c r="AD52" s="46">
        <f t="shared" si="53"/>
        <v>0</v>
      </c>
      <c r="AE52" s="46">
        <f t="shared" si="53"/>
        <v>0</v>
      </c>
      <c r="AF52" s="46">
        <f t="shared" si="53"/>
        <v>0</v>
      </c>
      <c r="AG52" s="46">
        <f t="shared" si="53"/>
        <v>0</v>
      </c>
      <c r="AH52" s="46">
        <f t="shared" si="53"/>
        <v>0</v>
      </c>
      <c r="AI52" s="46">
        <f t="shared" si="53"/>
        <v>0</v>
      </c>
      <c r="AJ52" s="46">
        <f t="shared" si="53"/>
        <v>0</v>
      </c>
      <c r="AK52" s="46">
        <f t="shared" si="53"/>
        <v>0</v>
      </c>
      <c r="AL52" s="46">
        <f t="shared" si="53"/>
        <v>0</v>
      </c>
      <c r="AM52" s="46">
        <f t="shared" si="53"/>
        <v>0</v>
      </c>
      <c r="AN52" s="46">
        <f t="shared" si="53"/>
        <v>0</v>
      </c>
      <c r="AO52" s="46">
        <f t="shared" si="53"/>
        <v>0</v>
      </c>
      <c r="AP52" s="46">
        <f t="shared" si="53"/>
        <v>0</v>
      </c>
      <c r="AQ52" s="46">
        <f t="shared" si="53"/>
        <v>0</v>
      </c>
      <c r="AR52" s="46">
        <f t="shared" si="53"/>
        <v>0</v>
      </c>
      <c r="AS52" s="46">
        <f t="shared" si="53"/>
        <v>0</v>
      </c>
      <c r="AT52" s="46">
        <f t="shared" si="53"/>
        <v>0</v>
      </c>
      <c r="AU52" s="46">
        <f t="shared" si="53"/>
        <v>0</v>
      </c>
    </row>
    <row r="53" spans="1:47" s="1" customFormat="1">
      <c r="A53" s="11" t="s">
        <v>54</v>
      </c>
      <c r="B53" s="12" t="s">
        <v>48</v>
      </c>
      <c r="C53" s="13" t="s">
        <v>49</v>
      </c>
      <c r="D53" s="13" t="s">
        <v>49</v>
      </c>
      <c r="E53" s="13" t="s">
        <v>49</v>
      </c>
      <c r="F53" s="13" t="s">
        <v>49</v>
      </c>
      <c r="G53" s="13" t="s">
        <v>49</v>
      </c>
      <c r="H53" s="13" t="s">
        <v>49</v>
      </c>
      <c r="I53" s="13" t="s">
        <v>49</v>
      </c>
      <c r="J53" s="13" t="s">
        <v>49</v>
      </c>
      <c r="K53" s="13" t="s">
        <v>49</v>
      </c>
      <c r="L53" s="13" t="s">
        <v>49</v>
      </c>
      <c r="M53" s="13" t="s">
        <v>49</v>
      </c>
      <c r="N53" s="13" t="s">
        <v>49</v>
      </c>
      <c r="O53" s="13" t="s">
        <v>49</v>
      </c>
      <c r="P53" s="13" t="s">
        <v>49</v>
      </c>
      <c r="Q53" s="13" t="s">
        <v>49</v>
      </c>
      <c r="R53" s="13" t="s">
        <v>49</v>
      </c>
      <c r="S53" s="13" t="s">
        <v>49</v>
      </c>
      <c r="T53" s="13" t="s">
        <v>49</v>
      </c>
      <c r="U53" s="13" t="s">
        <v>49</v>
      </c>
      <c r="V53" s="13" t="s">
        <v>49</v>
      </c>
      <c r="W53" s="13" t="s">
        <v>49</v>
      </c>
      <c r="X53" s="13" t="s">
        <v>49</v>
      </c>
      <c r="Y53" s="13" t="s">
        <v>49</v>
      </c>
      <c r="Z53" s="13" t="s">
        <v>49</v>
      </c>
      <c r="AA53" s="13" t="s">
        <v>49</v>
      </c>
      <c r="AB53" s="13" t="s">
        <v>49</v>
      </c>
      <c r="AC53" s="13" t="s">
        <v>49</v>
      </c>
      <c r="AD53" s="13" t="s">
        <v>49</v>
      </c>
      <c r="AE53" s="13" t="s">
        <v>49</v>
      </c>
      <c r="AF53" s="13" t="s">
        <v>49</v>
      </c>
      <c r="AG53" s="13" t="s">
        <v>49</v>
      </c>
      <c r="AH53" s="13" t="s">
        <v>49</v>
      </c>
      <c r="AI53" s="13" t="s">
        <v>49</v>
      </c>
      <c r="AJ53" s="13" t="s">
        <v>49</v>
      </c>
      <c r="AK53" s="13" t="s">
        <v>49</v>
      </c>
      <c r="AL53" s="13" t="s">
        <v>49</v>
      </c>
      <c r="AM53" s="13" t="s">
        <v>49</v>
      </c>
      <c r="AN53" s="13" t="s">
        <v>49</v>
      </c>
      <c r="AO53" s="13" t="s">
        <v>49</v>
      </c>
      <c r="AP53" s="13" t="s">
        <v>49</v>
      </c>
      <c r="AQ53" s="13" t="s">
        <v>49</v>
      </c>
      <c r="AR53" s="13" t="s">
        <v>49</v>
      </c>
      <c r="AS53" s="13" t="s">
        <v>49</v>
      </c>
      <c r="AT53" s="13" t="s">
        <v>49</v>
      </c>
      <c r="AU53" s="13" t="s">
        <v>49</v>
      </c>
    </row>
    <row r="54" spans="1:47" s="1" customFormat="1">
      <c r="A54" s="11" t="s">
        <v>54</v>
      </c>
      <c r="B54" s="12" t="s">
        <v>48</v>
      </c>
      <c r="C54" s="13" t="s">
        <v>49</v>
      </c>
      <c r="D54" s="13" t="s">
        <v>49</v>
      </c>
      <c r="E54" s="13" t="s">
        <v>49</v>
      </c>
      <c r="F54" s="13" t="s">
        <v>49</v>
      </c>
      <c r="G54" s="13" t="s">
        <v>49</v>
      </c>
      <c r="H54" s="13" t="s">
        <v>49</v>
      </c>
      <c r="I54" s="13" t="s">
        <v>49</v>
      </c>
      <c r="J54" s="13" t="s">
        <v>49</v>
      </c>
      <c r="K54" s="13" t="s">
        <v>49</v>
      </c>
      <c r="L54" s="13" t="s">
        <v>49</v>
      </c>
      <c r="M54" s="13" t="s">
        <v>49</v>
      </c>
      <c r="N54" s="13" t="s">
        <v>49</v>
      </c>
      <c r="O54" s="13" t="s">
        <v>49</v>
      </c>
      <c r="P54" s="13" t="s">
        <v>49</v>
      </c>
      <c r="Q54" s="13" t="s">
        <v>49</v>
      </c>
      <c r="R54" s="13" t="s">
        <v>49</v>
      </c>
      <c r="S54" s="13" t="s">
        <v>49</v>
      </c>
      <c r="T54" s="13" t="s">
        <v>49</v>
      </c>
      <c r="U54" s="13" t="s">
        <v>49</v>
      </c>
      <c r="V54" s="13" t="s">
        <v>49</v>
      </c>
      <c r="W54" s="13" t="s">
        <v>49</v>
      </c>
      <c r="X54" s="13" t="s">
        <v>49</v>
      </c>
      <c r="Y54" s="13" t="s">
        <v>49</v>
      </c>
      <c r="Z54" s="13" t="s">
        <v>49</v>
      </c>
      <c r="AA54" s="13" t="s">
        <v>49</v>
      </c>
      <c r="AB54" s="13" t="s">
        <v>49</v>
      </c>
      <c r="AC54" s="13" t="s">
        <v>49</v>
      </c>
      <c r="AD54" s="13" t="s">
        <v>49</v>
      </c>
      <c r="AE54" s="13" t="s">
        <v>49</v>
      </c>
      <c r="AF54" s="13" t="s">
        <v>49</v>
      </c>
      <c r="AG54" s="13" t="s">
        <v>49</v>
      </c>
      <c r="AH54" s="13" t="s">
        <v>49</v>
      </c>
      <c r="AI54" s="13" t="s">
        <v>49</v>
      </c>
      <c r="AJ54" s="13" t="s">
        <v>49</v>
      </c>
      <c r="AK54" s="13" t="s">
        <v>49</v>
      </c>
      <c r="AL54" s="13" t="s">
        <v>49</v>
      </c>
      <c r="AM54" s="13" t="s">
        <v>49</v>
      </c>
      <c r="AN54" s="13" t="s">
        <v>49</v>
      </c>
      <c r="AO54" s="13" t="s">
        <v>49</v>
      </c>
      <c r="AP54" s="13" t="s">
        <v>49</v>
      </c>
      <c r="AQ54" s="13" t="s">
        <v>49</v>
      </c>
      <c r="AR54" s="13" t="s">
        <v>49</v>
      </c>
      <c r="AS54" s="13" t="s">
        <v>49</v>
      </c>
      <c r="AT54" s="13" t="s">
        <v>49</v>
      </c>
      <c r="AU54" s="13" t="s">
        <v>49</v>
      </c>
    </row>
    <row r="55" spans="1:47" s="1" customFormat="1">
      <c r="A55" s="11" t="s">
        <v>50</v>
      </c>
      <c r="B55" s="11" t="s">
        <v>50</v>
      </c>
      <c r="C55" s="13" t="s">
        <v>49</v>
      </c>
      <c r="D55" s="13" t="s">
        <v>49</v>
      </c>
      <c r="E55" s="13" t="s">
        <v>49</v>
      </c>
      <c r="F55" s="13" t="s">
        <v>49</v>
      </c>
      <c r="G55" s="13" t="s">
        <v>49</v>
      </c>
      <c r="H55" s="13" t="s">
        <v>49</v>
      </c>
      <c r="I55" s="13" t="s">
        <v>49</v>
      </c>
      <c r="J55" s="13" t="s">
        <v>49</v>
      </c>
      <c r="K55" s="13" t="s">
        <v>49</v>
      </c>
      <c r="L55" s="13" t="s">
        <v>49</v>
      </c>
      <c r="M55" s="13" t="s">
        <v>49</v>
      </c>
      <c r="N55" s="13" t="s">
        <v>49</v>
      </c>
      <c r="O55" s="13" t="s">
        <v>49</v>
      </c>
      <c r="P55" s="13" t="s">
        <v>49</v>
      </c>
      <c r="Q55" s="13" t="s">
        <v>49</v>
      </c>
      <c r="R55" s="13" t="s">
        <v>49</v>
      </c>
      <c r="S55" s="13" t="s">
        <v>49</v>
      </c>
      <c r="T55" s="13" t="s">
        <v>49</v>
      </c>
      <c r="U55" s="13" t="s">
        <v>49</v>
      </c>
      <c r="V55" s="13" t="s">
        <v>49</v>
      </c>
      <c r="W55" s="13" t="s">
        <v>49</v>
      </c>
      <c r="X55" s="13" t="s">
        <v>49</v>
      </c>
      <c r="Y55" s="13" t="s">
        <v>49</v>
      </c>
      <c r="Z55" s="13" t="s">
        <v>49</v>
      </c>
      <c r="AA55" s="13" t="s">
        <v>49</v>
      </c>
      <c r="AB55" s="13" t="s">
        <v>49</v>
      </c>
      <c r="AC55" s="13" t="s">
        <v>49</v>
      </c>
      <c r="AD55" s="13" t="s">
        <v>49</v>
      </c>
      <c r="AE55" s="13" t="s">
        <v>49</v>
      </c>
      <c r="AF55" s="13" t="s">
        <v>49</v>
      </c>
      <c r="AG55" s="13" t="s">
        <v>49</v>
      </c>
      <c r="AH55" s="13" t="s">
        <v>49</v>
      </c>
      <c r="AI55" s="13" t="s">
        <v>49</v>
      </c>
      <c r="AJ55" s="13" t="s">
        <v>49</v>
      </c>
      <c r="AK55" s="13" t="s">
        <v>49</v>
      </c>
      <c r="AL55" s="13" t="s">
        <v>49</v>
      </c>
      <c r="AM55" s="13" t="s">
        <v>49</v>
      </c>
      <c r="AN55" s="13" t="s">
        <v>49</v>
      </c>
      <c r="AO55" s="13" t="s">
        <v>49</v>
      </c>
      <c r="AP55" s="13" t="s">
        <v>49</v>
      </c>
      <c r="AQ55" s="13" t="s">
        <v>49</v>
      </c>
      <c r="AR55" s="13" t="s">
        <v>49</v>
      </c>
      <c r="AS55" s="13" t="s">
        <v>49</v>
      </c>
      <c r="AT55" s="13" t="s">
        <v>49</v>
      </c>
      <c r="AU55" s="13" t="s">
        <v>49</v>
      </c>
    </row>
    <row r="56" spans="1:47" s="1" customFormat="1" ht="31.5">
      <c r="A56" s="8" t="s">
        <v>59</v>
      </c>
      <c r="B56" s="9" t="s">
        <v>55</v>
      </c>
      <c r="C56" s="10"/>
      <c r="D56" s="46">
        <v>0</v>
      </c>
      <c r="E56" s="46">
        <v>0</v>
      </c>
      <c r="F56" s="46">
        <v>0</v>
      </c>
      <c r="G56" s="46">
        <v>0</v>
      </c>
      <c r="H56" s="46">
        <v>0</v>
      </c>
      <c r="I56" s="46">
        <v>0</v>
      </c>
      <c r="J56" s="46">
        <v>0</v>
      </c>
      <c r="K56" s="46">
        <v>0</v>
      </c>
      <c r="L56" s="46">
        <v>0</v>
      </c>
      <c r="M56" s="46">
        <v>0</v>
      </c>
      <c r="N56" s="46">
        <v>0</v>
      </c>
      <c r="O56" s="46">
        <v>0</v>
      </c>
      <c r="P56" s="46">
        <v>0</v>
      </c>
      <c r="Q56" s="46">
        <v>0</v>
      </c>
      <c r="R56" s="46">
        <v>0</v>
      </c>
      <c r="S56" s="46">
        <v>0</v>
      </c>
      <c r="T56" s="46">
        <v>0</v>
      </c>
      <c r="U56" s="46">
        <v>0</v>
      </c>
      <c r="V56" s="46">
        <v>0</v>
      </c>
      <c r="W56" s="46">
        <v>0</v>
      </c>
      <c r="X56" s="46">
        <v>0</v>
      </c>
      <c r="Y56" s="46">
        <v>0</v>
      </c>
      <c r="Z56" s="46">
        <v>0</v>
      </c>
      <c r="AA56" s="46">
        <v>0</v>
      </c>
      <c r="AB56" s="46">
        <v>0</v>
      </c>
      <c r="AC56" s="46">
        <v>0</v>
      </c>
      <c r="AD56" s="46">
        <v>0</v>
      </c>
      <c r="AE56" s="46">
        <v>0</v>
      </c>
      <c r="AF56" s="46">
        <v>0</v>
      </c>
      <c r="AG56" s="46">
        <v>0</v>
      </c>
      <c r="AH56" s="46">
        <v>0</v>
      </c>
      <c r="AI56" s="46">
        <v>0</v>
      </c>
      <c r="AJ56" s="46">
        <v>0</v>
      </c>
      <c r="AK56" s="46">
        <v>0</v>
      </c>
      <c r="AL56" s="46">
        <v>0</v>
      </c>
      <c r="AM56" s="46">
        <v>0</v>
      </c>
      <c r="AN56" s="46">
        <v>0</v>
      </c>
      <c r="AO56" s="46">
        <v>0</v>
      </c>
      <c r="AP56" s="46">
        <v>0</v>
      </c>
      <c r="AQ56" s="46">
        <v>0</v>
      </c>
      <c r="AR56" s="46">
        <v>0</v>
      </c>
      <c r="AS56" s="46">
        <v>0</v>
      </c>
      <c r="AT56" s="46">
        <v>0</v>
      </c>
      <c r="AU56" s="46">
        <v>0</v>
      </c>
    </row>
    <row r="57" spans="1:47" s="1" customFormat="1" ht="94.5">
      <c r="A57" s="8" t="s">
        <v>59</v>
      </c>
      <c r="B57" s="9" t="s">
        <v>56</v>
      </c>
      <c r="C57" s="10"/>
      <c r="D57" s="46">
        <f t="shared" ref="D57:K57" si="54">SUM(D58:D60)</f>
        <v>0</v>
      </c>
      <c r="E57" s="46">
        <f t="shared" si="54"/>
        <v>0</v>
      </c>
      <c r="F57" s="46">
        <f t="shared" si="54"/>
        <v>0</v>
      </c>
      <c r="G57" s="46">
        <f t="shared" si="54"/>
        <v>0</v>
      </c>
      <c r="H57" s="46">
        <f t="shared" si="54"/>
        <v>0</v>
      </c>
      <c r="I57" s="46">
        <f t="shared" si="54"/>
        <v>0</v>
      </c>
      <c r="J57" s="46">
        <f t="shared" si="54"/>
        <v>0</v>
      </c>
      <c r="K57" s="46">
        <f t="shared" si="54"/>
        <v>0</v>
      </c>
      <c r="L57" s="46">
        <f t="shared" ref="L57:AU57" si="55">SUM(L58:L60)</f>
        <v>0</v>
      </c>
      <c r="M57" s="46">
        <f t="shared" si="55"/>
        <v>0</v>
      </c>
      <c r="N57" s="46">
        <f t="shared" si="55"/>
        <v>0</v>
      </c>
      <c r="O57" s="46">
        <f t="shared" si="55"/>
        <v>0</v>
      </c>
      <c r="P57" s="46">
        <f t="shared" si="55"/>
        <v>0</v>
      </c>
      <c r="Q57" s="46">
        <f t="shared" si="55"/>
        <v>0</v>
      </c>
      <c r="R57" s="46">
        <f t="shared" si="55"/>
        <v>0</v>
      </c>
      <c r="S57" s="46">
        <f t="shared" si="55"/>
        <v>0</v>
      </c>
      <c r="T57" s="46">
        <f t="shared" si="55"/>
        <v>0</v>
      </c>
      <c r="U57" s="46">
        <f t="shared" si="55"/>
        <v>0</v>
      </c>
      <c r="V57" s="46">
        <f t="shared" si="55"/>
        <v>0</v>
      </c>
      <c r="W57" s="46">
        <f t="shared" si="55"/>
        <v>0</v>
      </c>
      <c r="X57" s="46">
        <f t="shared" si="55"/>
        <v>0</v>
      </c>
      <c r="Y57" s="46">
        <f t="shared" si="55"/>
        <v>0</v>
      </c>
      <c r="Z57" s="46">
        <f t="shared" si="55"/>
        <v>0</v>
      </c>
      <c r="AA57" s="46">
        <f t="shared" si="55"/>
        <v>0</v>
      </c>
      <c r="AB57" s="46">
        <f t="shared" si="55"/>
        <v>0</v>
      </c>
      <c r="AC57" s="46">
        <f t="shared" si="55"/>
        <v>0</v>
      </c>
      <c r="AD57" s="46">
        <f t="shared" si="55"/>
        <v>0</v>
      </c>
      <c r="AE57" s="46">
        <f t="shared" si="55"/>
        <v>0</v>
      </c>
      <c r="AF57" s="46">
        <f t="shared" si="55"/>
        <v>0</v>
      </c>
      <c r="AG57" s="46">
        <f t="shared" si="55"/>
        <v>0</v>
      </c>
      <c r="AH57" s="46">
        <f t="shared" si="55"/>
        <v>0</v>
      </c>
      <c r="AI57" s="46">
        <f t="shared" si="55"/>
        <v>0</v>
      </c>
      <c r="AJ57" s="46">
        <f t="shared" si="55"/>
        <v>0</v>
      </c>
      <c r="AK57" s="46">
        <f t="shared" si="55"/>
        <v>0</v>
      </c>
      <c r="AL57" s="46">
        <f t="shared" si="55"/>
        <v>0</v>
      </c>
      <c r="AM57" s="46">
        <f t="shared" si="55"/>
        <v>0</v>
      </c>
      <c r="AN57" s="46">
        <f t="shared" si="55"/>
        <v>0</v>
      </c>
      <c r="AO57" s="46">
        <f t="shared" si="55"/>
        <v>0</v>
      </c>
      <c r="AP57" s="46">
        <f t="shared" si="55"/>
        <v>0</v>
      </c>
      <c r="AQ57" s="46">
        <f t="shared" si="55"/>
        <v>0</v>
      </c>
      <c r="AR57" s="46">
        <f t="shared" si="55"/>
        <v>0</v>
      </c>
      <c r="AS57" s="46">
        <f t="shared" si="55"/>
        <v>0</v>
      </c>
      <c r="AT57" s="46">
        <f t="shared" si="55"/>
        <v>0</v>
      </c>
      <c r="AU57" s="46">
        <f t="shared" si="55"/>
        <v>0</v>
      </c>
    </row>
    <row r="58" spans="1:47" s="1" customFormat="1">
      <c r="A58" s="11" t="s">
        <v>59</v>
      </c>
      <c r="B58" s="12" t="s">
        <v>48</v>
      </c>
      <c r="C58" s="13" t="s">
        <v>49</v>
      </c>
      <c r="D58" s="13" t="s">
        <v>49</v>
      </c>
      <c r="E58" s="13" t="s">
        <v>49</v>
      </c>
      <c r="F58" s="13" t="s">
        <v>49</v>
      </c>
      <c r="G58" s="13" t="s">
        <v>49</v>
      </c>
      <c r="H58" s="13" t="s">
        <v>49</v>
      </c>
      <c r="I58" s="13" t="s">
        <v>49</v>
      </c>
      <c r="J58" s="13" t="s">
        <v>49</v>
      </c>
      <c r="K58" s="13" t="s">
        <v>49</v>
      </c>
      <c r="L58" s="13" t="s">
        <v>49</v>
      </c>
      <c r="M58" s="13" t="s">
        <v>49</v>
      </c>
      <c r="N58" s="13" t="s">
        <v>49</v>
      </c>
      <c r="O58" s="13" t="s">
        <v>49</v>
      </c>
      <c r="P58" s="13" t="s">
        <v>49</v>
      </c>
      <c r="Q58" s="13" t="s">
        <v>49</v>
      </c>
      <c r="R58" s="13" t="s">
        <v>49</v>
      </c>
      <c r="S58" s="13" t="s">
        <v>49</v>
      </c>
      <c r="T58" s="13" t="s">
        <v>49</v>
      </c>
      <c r="U58" s="13" t="s">
        <v>49</v>
      </c>
      <c r="V58" s="13" t="s">
        <v>49</v>
      </c>
      <c r="W58" s="13" t="s">
        <v>49</v>
      </c>
      <c r="X58" s="13" t="s">
        <v>49</v>
      </c>
      <c r="Y58" s="13" t="s">
        <v>49</v>
      </c>
      <c r="Z58" s="13" t="s">
        <v>49</v>
      </c>
      <c r="AA58" s="13" t="s">
        <v>49</v>
      </c>
      <c r="AB58" s="13" t="s">
        <v>49</v>
      </c>
      <c r="AC58" s="13" t="s">
        <v>49</v>
      </c>
      <c r="AD58" s="13" t="s">
        <v>49</v>
      </c>
      <c r="AE58" s="13" t="s">
        <v>49</v>
      </c>
      <c r="AF58" s="13" t="s">
        <v>49</v>
      </c>
      <c r="AG58" s="13" t="s">
        <v>49</v>
      </c>
      <c r="AH58" s="13" t="s">
        <v>49</v>
      </c>
      <c r="AI58" s="13" t="s">
        <v>49</v>
      </c>
      <c r="AJ58" s="13" t="s">
        <v>49</v>
      </c>
      <c r="AK58" s="13" t="s">
        <v>49</v>
      </c>
      <c r="AL58" s="13" t="s">
        <v>49</v>
      </c>
      <c r="AM58" s="13" t="s">
        <v>49</v>
      </c>
      <c r="AN58" s="13" t="s">
        <v>49</v>
      </c>
      <c r="AO58" s="13" t="s">
        <v>49</v>
      </c>
      <c r="AP58" s="13" t="s">
        <v>49</v>
      </c>
      <c r="AQ58" s="13" t="s">
        <v>49</v>
      </c>
      <c r="AR58" s="13" t="s">
        <v>49</v>
      </c>
      <c r="AS58" s="13" t="s">
        <v>49</v>
      </c>
      <c r="AT58" s="13" t="s">
        <v>49</v>
      </c>
      <c r="AU58" s="13" t="s">
        <v>49</v>
      </c>
    </row>
    <row r="59" spans="1:47" s="1" customFormat="1">
      <c r="A59" s="11" t="s">
        <v>59</v>
      </c>
      <c r="B59" s="12" t="s">
        <v>48</v>
      </c>
      <c r="C59" s="13" t="s">
        <v>49</v>
      </c>
      <c r="D59" s="13" t="s">
        <v>49</v>
      </c>
      <c r="E59" s="13" t="s">
        <v>49</v>
      </c>
      <c r="F59" s="13" t="s">
        <v>49</v>
      </c>
      <c r="G59" s="13" t="s">
        <v>49</v>
      </c>
      <c r="H59" s="13" t="s">
        <v>49</v>
      </c>
      <c r="I59" s="13" t="s">
        <v>49</v>
      </c>
      <c r="J59" s="13" t="s">
        <v>49</v>
      </c>
      <c r="K59" s="13" t="s">
        <v>49</v>
      </c>
      <c r="L59" s="13" t="s">
        <v>49</v>
      </c>
      <c r="M59" s="13" t="s">
        <v>49</v>
      </c>
      <c r="N59" s="13" t="s">
        <v>49</v>
      </c>
      <c r="O59" s="13" t="s">
        <v>49</v>
      </c>
      <c r="P59" s="13" t="s">
        <v>49</v>
      </c>
      <c r="Q59" s="13" t="s">
        <v>49</v>
      </c>
      <c r="R59" s="13" t="s">
        <v>49</v>
      </c>
      <c r="S59" s="13" t="s">
        <v>49</v>
      </c>
      <c r="T59" s="13" t="s">
        <v>49</v>
      </c>
      <c r="U59" s="13" t="s">
        <v>49</v>
      </c>
      <c r="V59" s="13" t="s">
        <v>49</v>
      </c>
      <c r="W59" s="13" t="s">
        <v>49</v>
      </c>
      <c r="X59" s="13" t="s">
        <v>49</v>
      </c>
      <c r="Y59" s="13" t="s">
        <v>49</v>
      </c>
      <c r="Z59" s="13" t="s">
        <v>49</v>
      </c>
      <c r="AA59" s="13" t="s">
        <v>49</v>
      </c>
      <c r="AB59" s="13" t="s">
        <v>49</v>
      </c>
      <c r="AC59" s="13" t="s">
        <v>49</v>
      </c>
      <c r="AD59" s="13" t="s">
        <v>49</v>
      </c>
      <c r="AE59" s="13" t="s">
        <v>49</v>
      </c>
      <c r="AF59" s="13" t="s">
        <v>49</v>
      </c>
      <c r="AG59" s="13" t="s">
        <v>49</v>
      </c>
      <c r="AH59" s="13" t="s">
        <v>49</v>
      </c>
      <c r="AI59" s="13" t="s">
        <v>49</v>
      </c>
      <c r="AJ59" s="13" t="s">
        <v>49</v>
      </c>
      <c r="AK59" s="13" t="s">
        <v>49</v>
      </c>
      <c r="AL59" s="13" t="s">
        <v>49</v>
      </c>
      <c r="AM59" s="13" t="s">
        <v>49</v>
      </c>
      <c r="AN59" s="13" t="s">
        <v>49</v>
      </c>
      <c r="AO59" s="13" t="s">
        <v>49</v>
      </c>
      <c r="AP59" s="13" t="s">
        <v>49</v>
      </c>
      <c r="AQ59" s="13" t="s">
        <v>49</v>
      </c>
      <c r="AR59" s="13" t="s">
        <v>49</v>
      </c>
      <c r="AS59" s="13" t="s">
        <v>49</v>
      </c>
      <c r="AT59" s="13" t="s">
        <v>49</v>
      </c>
      <c r="AU59" s="13" t="s">
        <v>49</v>
      </c>
    </row>
    <row r="60" spans="1:47" s="1" customFormat="1">
      <c r="A60" s="11" t="s">
        <v>50</v>
      </c>
      <c r="B60" s="11" t="s">
        <v>50</v>
      </c>
      <c r="C60" s="13" t="s">
        <v>49</v>
      </c>
      <c r="D60" s="13" t="s">
        <v>49</v>
      </c>
      <c r="E60" s="13" t="s">
        <v>49</v>
      </c>
      <c r="F60" s="13" t="s">
        <v>49</v>
      </c>
      <c r="G60" s="13" t="s">
        <v>49</v>
      </c>
      <c r="H60" s="13" t="s">
        <v>49</v>
      </c>
      <c r="I60" s="13" t="s">
        <v>49</v>
      </c>
      <c r="J60" s="13" t="s">
        <v>49</v>
      </c>
      <c r="K60" s="13" t="s">
        <v>49</v>
      </c>
      <c r="L60" s="13" t="s">
        <v>49</v>
      </c>
      <c r="M60" s="13" t="s">
        <v>49</v>
      </c>
      <c r="N60" s="13" t="s">
        <v>49</v>
      </c>
      <c r="O60" s="13" t="s">
        <v>49</v>
      </c>
      <c r="P60" s="13" t="s">
        <v>49</v>
      </c>
      <c r="Q60" s="13" t="s">
        <v>49</v>
      </c>
      <c r="R60" s="13" t="s">
        <v>49</v>
      </c>
      <c r="S60" s="13" t="s">
        <v>49</v>
      </c>
      <c r="T60" s="13" t="s">
        <v>49</v>
      </c>
      <c r="U60" s="13" t="s">
        <v>49</v>
      </c>
      <c r="V60" s="13" t="s">
        <v>49</v>
      </c>
      <c r="W60" s="13" t="s">
        <v>49</v>
      </c>
      <c r="X60" s="13" t="s">
        <v>49</v>
      </c>
      <c r="Y60" s="13" t="s">
        <v>49</v>
      </c>
      <c r="Z60" s="13" t="s">
        <v>49</v>
      </c>
      <c r="AA60" s="13" t="s">
        <v>49</v>
      </c>
      <c r="AB60" s="13" t="s">
        <v>49</v>
      </c>
      <c r="AC60" s="13" t="s">
        <v>49</v>
      </c>
      <c r="AD60" s="13" t="s">
        <v>49</v>
      </c>
      <c r="AE60" s="13" t="s">
        <v>49</v>
      </c>
      <c r="AF60" s="13" t="s">
        <v>49</v>
      </c>
      <c r="AG60" s="13" t="s">
        <v>49</v>
      </c>
      <c r="AH60" s="13" t="s">
        <v>49</v>
      </c>
      <c r="AI60" s="13" t="s">
        <v>49</v>
      </c>
      <c r="AJ60" s="13" t="s">
        <v>49</v>
      </c>
      <c r="AK60" s="13" t="s">
        <v>49</v>
      </c>
      <c r="AL60" s="13" t="s">
        <v>49</v>
      </c>
      <c r="AM60" s="13" t="s">
        <v>49</v>
      </c>
      <c r="AN60" s="13" t="s">
        <v>49</v>
      </c>
      <c r="AO60" s="13" t="s">
        <v>49</v>
      </c>
      <c r="AP60" s="13" t="s">
        <v>49</v>
      </c>
      <c r="AQ60" s="13" t="s">
        <v>49</v>
      </c>
      <c r="AR60" s="13" t="s">
        <v>49</v>
      </c>
      <c r="AS60" s="13" t="s">
        <v>49</v>
      </c>
      <c r="AT60" s="13" t="s">
        <v>49</v>
      </c>
      <c r="AU60" s="13" t="s">
        <v>49</v>
      </c>
    </row>
    <row r="61" spans="1:47" s="1" customFormat="1" ht="78.75">
      <c r="A61" s="8" t="s">
        <v>59</v>
      </c>
      <c r="B61" s="9" t="s">
        <v>57</v>
      </c>
      <c r="C61" s="10"/>
      <c r="D61" s="46">
        <f t="shared" ref="D61:K61" si="56">SUM(D62:D64)</f>
        <v>0</v>
      </c>
      <c r="E61" s="46">
        <f t="shared" si="56"/>
        <v>0</v>
      </c>
      <c r="F61" s="46">
        <f t="shared" si="56"/>
        <v>0</v>
      </c>
      <c r="G61" s="46">
        <f t="shared" si="56"/>
        <v>0</v>
      </c>
      <c r="H61" s="46">
        <f t="shared" si="56"/>
        <v>0</v>
      </c>
      <c r="I61" s="46">
        <f t="shared" si="56"/>
        <v>0</v>
      </c>
      <c r="J61" s="46">
        <f t="shared" si="56"/>
        <v>0</v>
      </c>
      <c r="K61" s="46">
        <f t="shared" si="56"/>
        <v>0</v>
      </c>
      <c r="L61" s="46">
        <f t="shared" ref="L61:AU61" si="57">SUM(L62:L64)</f>
        <v>0</v>
      </c>
      <c r="M61" s="46">
        <f t="shared" si="57"/>
        <v>0</v>
      </c>
      <c r="N61" s="46">
        <f t="shared" si="57"/>
        <v>0</v>
      </c>
      <c r="O61" s="46">
        <f t="shared" si="57"/>
        <v>0</v>
      </c>
      <c r="P61" s="46">
        <f t="shared" si="57"/>
        <v>0</v>
      </c>
      <c r="Q61" s="46">
        <f t="shared" si="57"/>
        <v>0</v>
      </c>
      <c r="R61" s="46">
        <f t="shared" si="57"/>
        <v>0</v>
      </c>
      <c r="S61" s="46">
        <f t="shared" si="57"/>
        <v>0</v>
      </c>
      <c r="T61" s="46">
        <f t="shared" si="57"/>
        <v>0</v>
      </c>
      <c r="U61" s="46">
        <f t="shared" si="57"/>
        <v>0</v>
      </c>
      <c r="V61" s="46">
        <f t="shared" si="57"/>
        <v>0</v>
      </c>
      <c r="W61" s="46">
        <f t="shared" si="57"/>
        <v>0</v>
      </c>
      <c r="X61" s="46">
        <f t="shared" si="57"/>
        <v>0</v>
      </c>
      <c r="Y61" s="46">
        <f t="shared" si="57"/>
        <v>0</v>
      </c>
      <c r="Z61" s="46">
        <f t="shared" si="57"/>
        <v>0</v>
      </c>
      <c r="AA61" s="46">
        <f t="shared" si="57"/>
        <v>0</v>
      </c>
      <c r="AB61" s="46">
        <f t="shared" si="57"/>
        <v>0</v>
      </c>
      <c r="AC61" s="46">
        <f t="shared" si="57"/>
        <v>0</v>
      </c>
      <c r="AD61" s="46">
        <f t="shared" si="57"/>
        <v>0</v>
      </c>
      <c r="AE61" s="46">
        <f t="shared" si="57"/>
        <v>0</v>
      </c>
      <c r="AF61" s="46">
        <f t="shared" si="57"/>
        <v>0</v>
      </c>
      <c r="AG61" s="46">
        <f t="shared" si="57"/>
        <v>0</v>
      </c>
      <c r="AH61" s="46">
        <f t="shared" si="57"/>
        <v>0</v>
      </c>
      <c r="AI61" s="46">
        <f t="shared" si="57"/>
        <v>0</v>
      </c>
      <c r="AJ61" s="46">
        <f t="shared" si="57"/>
        <v>0</v>
      </c>
      <c r="AK61" s="46">
        <f t="shared" si="57"/>
        <v>0</v>
      </c>
      <c r="AL61" s="46">
        <f t="shared" si="57"/>
        <v>0</v>
      </c>
      <c r="AM61" s="46">
        <f t="shared" si="57"/>
        <v>0</v>
      </c>
      <c r="AN61" s="46">
        <f t="shared" si="57"/>
        <v>0</v>
      </c>
      <c r="AO61" s="46">
        <f t="shared" si="57"/>
        <v>0</v>
      </c>
      <c r="AP61" s="46">
        <f t="shared" si="57"/>
        <v>0</v>
      </c>
      <c r="AQ61" s="46">
        <f t="shared" si="57"/>
        <v>0</v>
      </c>
      <c r="AR61" s="46">
        <f t="shared" si="57"/>
        <v>0</v>
      </c>
      <c r="AS61" s="46">
        <f t="shared" si="57"/>
        <v>0</v>
      </c>
      <c r="AT61" s="46">
        <f t="shared" si="57"/>
        <v>0</v>
      </c>
      <c r="AU61" s="46">
        <f t="shared" si="57"/>
        <v>0</v>
      </c>
    </row>
    <row r="62" spans="1:47" s="1" customFormat="1">
      <c r="A62" s="11" t="s">
        <v>59</v>
      </c>
      <c r="B62" s="12" t="s">
        <v>48</v>
      </c>
      <c r="C62" s="13" t="s">
        <v>49</v>
      </c>
      <c r="D62" s="13" t="s">
        <v>49</v>
      </c>
      <c r="E62" s="13" t="s">
        <v>49</v>
      </c>
      <c r="F62" s="13" t="s">
        <v>49</v>
      </c>
      <c r="G62" s="13" t="s">
        <v>49</v>
      </c>
      <c r="H62" s="13" t="s">
        <v>49</v>
      </c>
      <c r="I62" s="13" t="s">
        <v>49</v>
      </c>
      <c r="J62" s="13" t="s">
        <v>49</v>
      </c>
      <c r="K62" s="13" t="s">
        <v>49</v>
      </c>
      <c r="L62" s="13" t="s">
        <v>49</v>
      </c>
      <c r="M62" s="13" t="s">
        <v>49</v>
      </c>
      <c r="N62" s="13" t="s">
        <v>49</v>
      </c>
      <c r="O62" s="13" t="s">
        <v>49</v>
      </c>
      <c r="P62" s="13" t="s">
        <v>49</v>
      </c>
      <c r="Q62" s="13" t="s">
        <v>49</v>
      </c>
      <c r="R62" s="13" t="s">
        <v>49</v>
      </c>
      <c r="S62" s="13" t="s">
        <v>49</v>
      </c>
      <c r="T62" s="13" t="s">
        <v>49</v>
      </c>
      <c r="U62" s="13" t="s">
        <v>49</v>
      </c>
      <c r="V62" s="13" t="s">
        <v>49</v>
      </c>
      <c r="W62" s="13" t="s">
        <v>49</v>
      </c>
      <c r="X62" s="13" t="s">
        <v>49</v>
      </c>
      <c r="Y62" s="13" t="s">
        <v>49</v>
      </c>
      <c r="Z62" s="13" t="s">
        <v>49</v>
      </c>
      <c r="AA62" s="13" t="s">
        <v>49</v>
      </c>
      <c r="AB62" s="13" t="s">
        <v>49</v>
      </c>
      <c r="AC62" s="13" t="s">
        <v>49</v>
      </c>
      <c r="AD62" s="13" t="s">
        <v>49</v>
      </c>
      <c r="AE62" s="13" t="s">
        <v>49</v>
      </c>
      <c r="AF62" s="13" t="s">
        <v>49</v>
      </c>
      <c r="AG62" s="13" t="s">
        <v>49</v>
      </c>
      <c r="AH62" s="13" t="s">
        <v>49</v>
      </c>
      <c r="AI62" s="13" t="s">
        <v>49</v>
      </c>
      <c r="AJ62" s="13" t="s">
        <v>49</v>
      </c>
      <c r="AK62" s="13" t="s">
        <v>49</v>
      </c>
      <c r="AL62" s="13" t="s">
        <v>49</v>
      </c>
      <c r="AM62" s="13" t="s">
        <v>49</v>
      </c>
      <c r="AN62" s="13" t="s">
        <v>49</v>
      </c>
      <c r="AO62" s="13" t="s">
        <v>49</v>
      </c>
      <c r="AP62" s="13" t="s">
        <v>49</v>
      </c>
      <c r="AQ62" s="13" t="s">
        <v>49</v>
      </c>
      <c r="AR62" s="13" t="s">
        <v>49</v>
      </c>
      <c r="AS62" s="13" t="s">
        <v>49</v>
      </c>
      <c r="AT62" s="13" t="s">
        <v>49</v>
      </c>
      <c r="AU62" s="13" t="s">
        <v>49</v>
      </c>
    </row>
    <row r="63" spans="1:47" s="1" customFormat="1">
      <c r="A63" s="11" t="s">
        <v>59</v>
      </c>
      <c r="B63" s="12" t="s">
        <v>48</v>
      </c>
      <c r="C63" s="13" t="s">
        <v>49</v>
      </c>
      <c r="D63" s="13" t="s">
        <v>49</v>
      </c>
      <c r="E63" s="13" t="s">
        <v>49</v>
      </c>
      <c r="F63" s="13" t="s">
        <v>49</v>
      </c>
      <c r="G63" s="13" t="s">
        <v>49</v>
      </c>
      <c r="H63" s="13" t="s">
        <v>49</v>
      </c>
      <c r="I63" s="13" t="s">
        <v>49</v>
      </c>
      <c r="J63" s="13" t="s">
        <v>49</v>
      </c>
      <c r="K63" s="13" t="s">
        <v>49</v>
      </c>
      <c r="L63" s="13" t="s">
        <v>49</v>
      </c>
      <c r="M63" s="13" t="s">
        <v>49</v>
      </c>
      <c r="N63" s="13" t="s">
        <v>49</v>
      </c>
      <c r="O63" s="13" t="s">
        <v>49</v>
      </c>
      <c r="P63" s="13" t="s">
        <v>49</v>
      </c>
      <c r="Q63" s="13" t="s">
        <v>49</v>
      </c>
      <c r="R63" s="13" t="s">
        <v>49</v>
      </c>
      <c r="S63" s="13" t="s">
        <v>49</v>
      </c>
      <c r="T63" s="13" t="s">
        <v>49</v>
      </c>
      <c r="U63" s="13" t="s">
        <v>49</v>
      </c>
      <c r="V63" s="13" t="s">
        <v>49</v>
      </c>
      <c r="W63" s="13" t="s">
        <v>49</v>
      </c>
      <c r="X63" s="13" t="s">
        <v>49</v>
      </c>
      <c r="Y63" s="13" t="s">
        <v>49</v>
      </c>
      <c r="Z63" s="13" t="s">
        <v>49</v>
      </c>
      <c r="AA63" s="13" t="s">
        <v>49</v>
      </c>
      <c r="AB63" s="13" t="s">
        <v>49</v>
      </c>
      <c r="AC63" s="13" t="s">
        <v>49</v>
      </c>
      <c r="AD63" s="13" t="s">
        <v>49</v>
      </c>
      <c r="AE63" s="13" t="s">
        <v>49</v>
      </c>
      <c r="AF63" s="13" t="s">
        <v>49</v>
      </c>
      <c r="AG63" s="13" t="s">
        <v>49</v>
      </c>
      <c r="AH63" s="13" t="s">
        <v>49</v>
      </c>
      <c r="AI63" s="13" t="s">
        <v>49</v>
      </c>
      <c r="AJ63" s="13" t="s">
        <v>49</v>
      </c>
      <c r="AK63" s="13" t="s">
        <v>49</v>
      </c>
      <c r="AL63" s="13" t="s">
        <v>49</v>
      </c>
      <c r="AM63" s="13" t="s">
        <v>49</v>
      </c>
      <c r="AN63" s="13" t="s">
        <v>49</v>
      </c>
      <c r="AO63" s="13" t="s">
        <v>49</v>
      </c>
      <c r="AP63" s="13" t="s">
        <v>49</v>
      </c>
      <c r="AQ63" s="13" t="s">
        <v>49</v>
      </c>
      <c r="AR63" s="13" t="s">
        <v>49</v>
      </c>
      <c r="AS63" s="13" t="s">
        <v>49</v>
      </c>
      <c r="AT63" s="13" t="s">
        <v>49</v>
      </c>
      <c r="AU63" s="13" t="s">
        <v>49</v>
      </c>
    </row>
    <row r="64" spans="1:47" s="1" customFormat="1">
      <c r="A64" s="11" t="s">
        <v>50</v>
      </c>
      <c r="B64" s="11" t="s">
        <v>50</v>
      </c>
      <c r="C64" s="13" t="s">
        <v>49</v>
      </c>
      <c r="D64" s="13" t="s">
        <v>49</v>
      </c>
      <c r="E64" s="13" t="s">
        <v>49</v>
      </c>
      <c r="F64" s="13" t="s">
        <v>49</v>
      </c>
      <c r="G64" s="13" t="s">
        <v>49</v>
      </c>
      <c r="H64" s="13" t="s">
        <v>49</v>
      </c>
      <c r="I64" s="13" t="s">
        <v>49</v>
      </c>
      <c r="J64" s="13" t="s">
        <v>49</v>
      </c>
      <c r="K64" s="13" t="s">
        <v>49</v>
      </c>
      <c r="L64" s="13" t="s">
        <v>49</v>
      </c>
      <c r="M64" s="13" t="s">
        <v>49</v>
      </c>
      <c r="N64" s="13" t="s">
        <v>49</v>
      </c>
      <c r="O64" s="13" t="s">
        <v>49</v>
      </c>
      <c r="P64" s="13" t="s">
        <v>49</v>
      </c>
      <c r="Q64" s="13" t="s">
        <v>49</v>
      </c>
      <c r="R64" s="13" t="s">
        <v>49</v>
      </c>
      <c r="S64" s="13" t="s">
        <v>49</v>
      </c>
      <c r="T64" s="13" t="s">
        <v>49</v>
      </c>
      <c r="U64" s="13" t="s">
        <v>49</v>
      </c>
      <c r="V64" s="13" t="s">
        <v>49</v>
      </c>
      <c r="W64" s="13" t="s">
        <v>49</v>
      </c>
      <c r="X64" s="13" t="s">
        <v>49</v>
      </c>
      <c r="Y64" s="13" t="s">
        <v>49</v>
      </c>
      <c r="Z64" s="13" t="s">
        <v>49</v>
      </c>
      <c r="AA64" s="13" t="s">
        <v>49</v>
      </c>
      <c r="AB64" s="13" t="s">
        <v>49</v>
      </c>
      <c r="AC64" s="13" t="s">
        <v>49</v>
      </c>
      <c r="AD64" s="13" t="s">
        <v>49</v>
      </c>
      <c r="AE64" s="13" t="s">
        <v>49</v>
      </c>
      <c r="AF64" s="13" t="s">
        <v>49</v>
      </c>
      <c r="AG64" s="13" t="s">
        <v>49</v>
      </c>
      <c r="AH64" s="13" t="s">
        <v>49</v>
      </c>
      <c r="AI64" s="13" t="s">
        <v>49</v>
      </c>
      <c r="AJ64" s="13" t="s">
        <v>49</v>
      </c>
      <c r="AK64" s="13" t="s">
        <v>49</v>
      </c>
      <c r="AL64" s="13" t="s">
        <v>49</v>
      </c>
      <c r="AM64" s="13" t="s">
        <v>49</v>
      </c>
      <c r="AN64" s="13" t="s">
        <v>49</v>
      </c>
      <c r="AO64" s="13" t="s">
        <v>49</v>
      </c>
      <c r="AP64" s="13" t="s">
        <v>49</v>
      </c>
      <c r="AQ64" s="13" t="s">
        <v>49</v>
      </c>
      <c r="AR64" s="13" t="s">
        <v>49</v>
      </c>
      <c r="AS64" s="13" t="s">
        <v>49</v>
      </c>
      <c r="AT64" s="13" t="s">
        <v>49</v>
      </c>
      <c r="AU64" s="13" t="s">
        <v>49</v>
      </c>
    </row>
    <row r="65" spans="1:47" s="1" customFormat="1" ht="94.5">
      <c r="A65" s="8" t="s">
        <v>59</v>
      </c>
      <c r="B65" s="9" t="s">
        <v>60</v>
      </c>
      <c r="C65" s="10"/>
      <c r="D65" s="46">
        <f t="shared" ref="D65:K65" si="58">SUM(D66:D68)</f>
        <v>0</v>
      </c>
      <c r="E65" s="46">
        <f t="shared" si="58"/>
        <v>0</v>
      </c>
      <c r="F65" s="46">
        <f t="shared" si="58"/>
        <v>0</v>
      </c>
      <c r="G65" s="46">
        <f t="shared" si="58"/>
        <v>0</v>
      </c>
      <c r="H65" s="46">
        <f t="shared" si="58"/>
        <v>0</v>
      </c>
      <c r="I65" s="46">
        <f t="shared" si="58"/>
        <v>0</v>
      </c>
      <c r="J65" s="46">
        <f t="shared" si="58"/>
        <v>0</v>
      </c>
      <c r="K65" s="46">
        <f t="shared" si="58"/>
        <v>0</v>
      </c>
      <c r="L65" s="46">
        <f t="shared" ref="L65:AU65" si="59">SUM(L66:L68)</f>
        <v>0</v>
      </c>
      <c r="M65" s="46">
        <f t="shared" si="59"/>
        <v>0</v>
      </c>
      <c r="N65" s="46">
        <f t="shared" si="59"/>
        <v>0</v>
      </c>
      <c r="O65" s="46">
        <f t="shared" si="59"/>
        <v>0</v>
      </c>
      <c r="P65" s="46">
        <f t="shared" si="59"/>
        <v>0</v>
      </c>
      <c r="Q65" s="46">
        <f t="shared" si="59"/>
        <v>0</v>
      </c>
      <c r="R65" s="46">
        <f t="shared" si="59"/>
        <v>0</v>
      </c>
      <c r="S65" s="46">
        <f t="shared" si="59"/>
        <v>0</v>
      </c>
      <c r="T65" s="46">
        <f t="shared" si="59"/>
        <v>0</v>
      </c>
      <c r="U65" s="46">
        <f t="shared" si="59"/>
        <v>0</v>
      </c>
      <c r="V65" s="46">
        <f t="shared" si="59"/>
        <v>0</v>
      </c>
      <c r="W65" s="46">
        <f t="shared" si="59"/>
        <v>0</v>
      </c>
      <c r="X65" s="46">
        <f t="shared" si="59"/>
        <v>0</v>
      </c>
      <c r="Y65" s="46">
        <f t="shared" si="59"/>
        <v>0</v>
      </c>
      <c r="Z65" s="46">
        <f t="shared" si="59"/>
        <v>0</v>
      </c>
      <c r="AA65" s="46">
        <f t="shared" si="59"/>
        <v>0</v>
      </c>
      <c r="AB65" s="46">
        <f t="shared" si="59"/>
        <v>0</v>
      </c>
      <c r="AC65" s="46">
        <f t="shared" si="59"/>
        <v>0</v>
      </c>
      <c r="AD65" s="46">
        <f t="shared" si="59"/>
        <v>0</v>
      </c>
      <c r="AE65" s="46">
        <f t="shared" si="59"/>
        <v>0</v>
      </c>
      <c r="AF65" s="46">
        <f t="shared" si="59"/>
        <v>0</v>
      </c>
      <c r="AG65" s="46">
        <f t="shared" si="59"/>
        <v>0</v>
      </c>
      <c r="AH65" s="46">
        <f t="shared" si="59"/>
        <v>0</v>
      </c>
      <c r="AI65" s="46">
        <f t="shared" si="59"/>
        <v>0</v>
      </c>
      <c r="AJ65" s="46">
        <f t="shared" si="59"/>
        <v>0</v>
      </c>
      <c r="AK65" s="46">
        <f t="shared" si="59"/>
        <v>0</v>
      </c>
      <c r="AL65" s="46">
        <f t="shared" si="59"/>
        <v>0</v>
      </c>
      <c r="AM65" s="46">
        <f t="shared" si="59"/>
        <v>0</v>
      </c>
      <c r="AN65" s="46">
        <f t="shared" si="59"/>
        <v>0</v>
      </c>
      <c r="AO65" s="46">
        <f t="shared" si="59"/>
        <v>0</v>
      </c>
      <c r="AP65" s="46">
        <f t="shared" si="59"/>
        <v>0</v>
      </c>
      <c r="AQ65" s="46">
        <f t="shared" si="59"/>
        <v>0</v>
      </c>
      <c r="AR65" s="46">
        <f t="shared" si="59"/>
        <v>0</v>
      </c>
      <c r="AS65" s="46">
        <f t="shared" si="59"/>
        <v>0</v>
      </c>
      <c r="AT65" s="46">
        <f t="shared" si="59"/>
        <v>0</v>
      </c>
      <c r="AU65" s="46">
        <f t="shared" si="59"/>
        <v>0</v>
      </c>
    </row>
    <row r="66" spans="1:47" s="1" customFormat="1">
      <c r="A66" s="11" t="s">
        <v>59</v>
      </c>
      <c r="B66" s="12" t="s">
        <v>48</v>
      </c>
      <c r="C66" s="13" t="s">
        <v>49</v>
      </c>
      <c r="D66" s="13" t="s">
        <v>49</v>
      </c>
      <c r="E66" s="13" t="s">
        <v>49</v>
      </c>
      <c r="F66" s="13" t="s">
        <v>49</v>
      </c>
      <c r="G66" s="13" t="s">
        <v>49</v>
      </c>
      <c r="H66" s="13" t="s">
        <v>49</v>
      </c>
      <c r="I66" s="13" t="s">
        <v>49</v>
      </c>
      <c r="J66" s="13" t="s">
        <v>49</v>
      </c>
      <c r="K66" s="13" t="s">
        <v>49</v>
      </c>
      <c r="L66" s="13" t="s">
        <v>49</v>
      </c>
      <c r="M66" s="13" t="s">
        <v>49</v>
      </c>
      <c r="N66" s="13" t="s">
        <v>49</v>
      </c>
      <c r="O66" s="13" t="s">
        <v>49</v>
      </c>
      <c r="P66" s="13" t="s">
        <v>49</v>
      </c>
      <c r="Q66" s="13" t="s">
        <v>49</v>
      </c>
      <c r="R66" s="13" t="s">
        <v>49</v>
      </c>
      <c r="S66" s="13" t="s">
        <v>49</v>
      </c>
      <c r="T66" s="13" t="s">
        <v>49</v>
      </c>
      <c r="U66" s="13" t="s">
        <v>49</v>
      </c>
      <c r="V66" s="13" t="s">
        <v>49</v>
      </c>
      <c r="W66" s="13" t="s">
        <v>49</v>
      </c>
      <c r="X66" s="13" t="s">
        <v>49</v>
      </c>
      <c r="Y66" s="13" t="s">
        <v>49</v>
      </c>
      <c r="Z66" s="13" t="s">
        <v>49</v>
      </c>
      <c r="AA66" s="13" t="s">
        <v>49</v>
      </c>
      <c r="AB66" s="13" t="s">
        <v>49</v>
      </c>
      <c r="AC66" s="13" t="s">
        <v>49</v>
      </c>
      <c r="AD66" s="13" t="s">
        <v>49</v>
      </c>
      <c r="AE66" s="13" t="s">
        <v>49</v>
      </c>
      <c r="AF66" s="13" t="s">
        <v>49</v>
      </c>
      <c r="AG66" s="13" t="s">
        <v>49</v>
      </c>
      <c r="AH66" s="13" t="s">
        <v>49</v>
      </c>
      <c r="AI66" s="13" t="s">
        <v>49</v>
      </c>
      <c r="AJ66" s="13" t="s">
        <v>49</v>
      </c>
      <c r="AK66" s="13" t="s">
        <v>49</v>
      </c>
      <c r="AL66" s="13" t="s">
        <v>49</v>
      </c>
      <c r="AM66" s="13" t="s">
        <v>49</v>
      </c>
      <c r="AN66" s="13" t="s">
        <v>49</v>
      </c>
      <c r="AO66" s="13" t="s">
        <v>49</v>
      </c>
      <c r="AP66" s="13" t="s">
        <v>49</v>
      </c>
      <c r="AQ66" s="13" t="s">
        <v>49</v>
      </c>
      <c r="AR66" s="13" t="s">
        <v>49</v>
      </c>
      <c r="AS66" s="13" t="s">
        <v>49</v>
      </c>
      <c r="AT66" s="13" t="s">
        <v>49</v>
      </c>
      <c r="AU66" s="13" t="s">
        <v>49</v>
      </c>
    </row>
    <row r="67" spans="1:47" s="1" customFormat="1">
      <c r="A67" s="11" t="s">
        <v>59</v>
      </c>
      <c r="B67" s="12" t="s">
        <v>48</v>
      </c>
      <c r="C67" s="13" t="s">
        <v>49</v>
      </c>
      <c r="D67" s="13" t="s">
        <v>49</v>
      </c>
      <c r="E67" s="13" t="s">
        <v>49</v>
      </c>
      <c r="F67" s="13" t="s">
        <v>49</v>
      </c>
      <c r="G67" s="13" t="s">
        <v>49</v>
      </c>
      <c r="H67" s="13" t="s">
        <v>49</v>
      </c>
      <c r="I67" s="13" t="s">
        <v>49</v>
      </c>
      <c r="J67" s="13" t="s">
        <v>49</v>
      </c>
      <c r="K67" s="13" t="s">
        <v>49</v>
      </c>
      <c r="L67" s="13" t="s">
        <v>49</v>
      </c>
      <c r="M67" s="13" t="s">
        <v>49</v>
      </c>
      <c r="N67" s="13" t="s">
        <v>49</v>
      </c>
      <c r="O67" s="13" t="s">
        <v>49</v>
      </c>
      <c r="P67" s="13" t="s">
        <v>49</v>
      </c>
      <c r="Q67" s="13" t="s">
        <v>49</v>
      </c>
      <c r="R67" s="13" t="s">
        <v>49</v>
      </c>
      <c r="S67" s="13" t="s">
        <v>49</v>
      </c>
      <c r="T67" s="13" t="s">
        <v>49</v>
      </c>
      <c r="U67" s="13" t="s">
        <v>49</v>
      </c>
      <c r="V67" s="13" t="s">
        <v>49</v>
      </c>
      <c r="W67" s="13" t="s">
        <v>49</v>
      </c>
      <c r="X67" s="13" t="s">
        <v>49</v>
      </c>
      <c r="Y67" s="13" t="s">
        <v>49</v>
      </c>
      <c r="Z67" s="13" t="s">
        <v>49</v>
      </c>
      <c r="AA67" s="13" t="s">
        <v>49</v>
      </c>
      <c r="AB67" s="13" t="s">
        <v>49</v>
      </c>
      <c r="AC67" s="13" t="s">
        <v>49</v>
      </c>
      <c r="AD67" s="13" t="s">
        <v>49</v>
      </c>
      <c r="AE67" s="13" t="s">
        <v>49</v>
      </c>
      <c r="AF67" s="13" t="s">
        <v>49</v>
      </c>
      <c r="AG67" s="13" t="s">
        <v>49</v>
      </c>
      <c r="AH67" s="13" t="s">
        <v>49</v>
      </c>
      <c r="AI67" s="13" t="s">
        <v>49</v>
      </c>
      <c r="AJ67" s="13" t="s">
        <v>49</v>
      </c>
      <c r="AK67" s="13" t="s">
        <v>49</v>
      </c>
      <c r="AL67" s="13" t="s">
        <v>49</v>
      </c>
      <c r="AM67" s="13" t="s">
        <v>49</v>
      </c>
      <c r="AN67" s="13" t="s">
        <v>49</v>
      </c>
      <c r="AO67" s="13" t="s">
        <v>49</v>
      </c>
      <c r="AP67" s="13" t="s">
        <v>49</v>
      </c>
      <c r="AQ67" s="13" t="s">
        <v>49</v>
      </c>
      <c r="AR67" s="13" t="s">
        <v>49</v>
      </c>
      <c r="AS67" s="13" t="s">
        <v>49</v>
      </c>
      <c r="AT67" s="13" t="s">
        <v>49</v>
      </c>
      <c r="AU67" s="13" t="s">
        <v>49</v>
      </c>
    </row>
    <row r="68" spans="1:47" s="1" customFormat="1">
      <c r="A68" s="11" t="s">
        <v>50</v>
      </c>
      <c r="B68" s="11" t="s">
        <v>50</v>
      </c>
      <c r="C68" s="13" t="s">
        <v>49</v>
      </c>
      <c r="D68" s="13" t="s">
        <v>49</v>
      </c>
      <c r="E68" s="13" t="s">
        <v>49</v>
      </c>
      <c r="F68" s="13" t="s">
        <v>49</v>
      </c>
      <c r="G68" s="13" t="s">
        <v>49</v>
      </c>
      <c r="H68" s="13" t="s">
        <v>49</v>
      </c>
      <c r="I68" s="13" t="s">
        <v>49</v>
      </c>
      <c r="J68" s="13" t="s">
        <v>49</v>
      </c>
      <c r="K68" s="13" t="s">
        <v>49</v>
      </c>
      <c r="L68" s="13" t="s">
        <v>49</v>
      </c>
      <c r="M68" s="13" t="s">
        <v>49</v>
      </c>
      <c r="N68" s="13" t="s">
        <v>49</v>
      </c>
      <c r="O68" s="13" t="s">
        <v>49</v>
      </c>
      <c r="P68" s="13" t="s">
        <v>49</v>
      </c>
      <c r="Q68" s="13" t="s">
        <v>49</v>
      </c>
      <c r="R68" s="13" t="s">
        <v>49</v>
      </c>
      <c r="S68" s="13" t="s">
        <v>49</v>
      </c>
      <c r="T68" s="13" t="s">
        <v>49</v>
      </c>
      <c r="U68" s="13" t="s">
        <v>49</v>
      </c>
      <c r="V68" s="13" t="s">
        <v>49</v>
      </c>
      <c r="W68" s="13" t="s">
        <v>49</v>
      </c>
      <c r="X68" s="13" t="s">
        <v>49</v>
      </c>
      <c r="Y68" s="13" t="s">
        <v>49</v>
      </c>
      <c r="Z68" s="13" t="s">
        <v>49</v>
      </c>
      <c r="AA68" s="13" t="s">
        <v>49</v>
      </c>
      <c r="AB68" s="13" t="s">
        <v>49</v>
      </c>
      <c r="AC68" s="13" t="s">
        <v>49</v>
      </c>
      <c r="AD68" s="13" t="s">
        <v>49</v>
      </c>
      <c r="AE68" s="13" t="s">
        <v>49</v>
      </c>
      <c r="AF68" s="13" t="s">
        <v>49</v>
      </c>
      <c r="AG68" s="13" t="s">
        <v>49</v>
      </c>
      <c r="AH68" s="13" t="s">
        <v>49</v>
      </c>
      <c r="AI68" s="13" t="s">
        <v>49</v>
      </c>
      <c r="AJ68" s="13" t="s">
        <v>49</v>
      </c>
      <c r="AK68" s="13" t="s">
        <v>49</v>
      </c>
      <c r="AL68" s="13" t="s">
        <v>49</v>
      </c>
      <c r="AM68" s="13" t="s">
        <v>49</v>
      </c>
      <c r="AN68" s="13" t="s">
        <v>49</v>
      </c>
      <c r="AO68" s="13" t="s">
        <v>49</v>
      </c>
      <c r="AP68" s="13" t="s">
        <v>49</v>
      </c>
      <c r="AQ68" s="13" t="s">
        <v>49</v>
      </c>
      <c r="AR68" s="13" t="s">
        <v>49</v>
      </c>
      <c r="AS68" s="13" t="s">
        <v>49</v>
      </c>
      <c r="AT68" s="13" t="s">
        <v>49</v>
      </c>
      <c r="AU68" s="13" t="s">
        <v>49</v>
      </c>
    </row>
    <row r="69" spans="1:47" s="1" customFormat="1" ht="78.75">
      <c r="A69" s="28" t="s">
        <v>179</v>
      </c>
      <c r="B69" s="22" t="s">
        <v>61</v>
      </c>
      <c r="C69" s="23" t="s">
        <v>170</v>
      </c>
      <c r="D69" s="42">
        <f>D74</f>
        <v>0</v>
      </c>
      <c r="E69" s="42">
        <f t="shared" ref="E69" si="60">E74</f>
        <v>0</v>
      </c>
      <c r="F69" s="42">
        <f>F74</f>
        <v>0</v>
      </c>
      <c r="G69" s="42">
        <f t="shared" ref="G69" si="61">G74</f>
        <v>0</v>
      </c>
      <c r="H69" s="42">
        <f>H74</f>
        <v>0</v>
      </c>
      <c r="I69" s="42">
        <f t="shared" ref="I69" si="62">I74</f>
        <v>0</v>
      </c>
      <c r="J69" s="42">
        <f>J74</f>
        <v>0</v>
      </c>
      <c r="K69" s="42">
        <f t="shared" ref="K69" si="63">K74</f>
        <v>0</v>
      </c>
      <c r="L69" s="42">
        <f>L74</f>
        <v>0</v>
      </c>
      <c r="M69" s="42">
        <f t="shared" ref="M69" si="64">M74</f>
        <v>0</v>
      </c>
      <c r="N69" s="42">
        <f>N74</f>
        <v>0</v>
      </c>
      <c r="O69" s="42">
        <f t="shared" ref="O69" si="65">O74</f>
        <v>0</v>
      </c>
      <c r="P69" s="42">
        <f>P74</f>
        <v>0</v>
      </c>
      <c r="Q69" s="42">
        <f t="shared" ref="Q69" si="66">Q74</f>
        <v>0</v>
      </c>
      <c r="R69" s="42">
        <f>R74</f>
        <v>0</v>
      </c>
      <c r="S69" s="42">
        <f t="shared" ref="S69" si="67">S74</f>
        <v>0</v>
      </c>
      <c r="T69" s="42">
        <f>T74</f>
        <v>0.76</v>
      </c>
      <c r="U69" s="42">
        <f t="shared" ref="U69" si="68">U74</f>
        <v>0.76</v>
      </c>
      <c r="V69" s="42">
        <f>V74</f>
        <v>0</v>
      </c>
      <c r="W69" s="42">
        <f t="shared" ref="W69" si="69">W74</f>
        <v>0</v>
      </c>
      <c r="X69" s="42">
        <f>X74</f>
        <v>0</v>
      </c>
      <c r="Y69" s="42">
        <f t="shared" ref="Y69" si="70">Y74</f>
        <v>0</v>
      </c>
      <c r="Z69" s="42">
        <f>Z74</f>
        <v>0</v>
      </c>
      <c r="AA69" s="42">
        <f t="shared" ref="AA69" si="71">AA74</f>
        <v>0</v>
      </c>
      <c r="AB69" s="42">
        <f>AB74</f>
        <v>0</v>
      </c>
      <c r="AC69" s="42">
        <f t="shared" ref="AC69" si="72">AC74</f>
        <v>0</v>
      </c>
      <c r="AD69" s="42">
        <f>AD74</f>
        <v>0</v>
      </c>
      <c r="AE69" s="42">
        <f t="shared" ref="AE69" si="73">AE74</f>
        <v>0</v>
      </c>
      <c r="AF69" s="42">
        <f>AF74</f>
        <v>0</v>
      </c>
      <c r="AG69" s="42">
        <f t="shared" ref="AG69" si="74">AG74</f>
        <v>0</v>
      </c>
      <c r="AH69" s="42">
        <f>AH74</f>
        <v>0</v>
      </c>
      <c r="AI69" s="42">
        <f t="shared" ref="AI69" si="75">AI74</f>
        <v>0</v>
      </c>
      <c r="AJ69" s="42">
        <f>AJ74</f>
        <v>3.2086700000000001</v>
      </c>
      <c r="AK69" s="42">
        <f t="shared" ref="AK69" si="76">AK74</f>
        <v>3.1888529999999999</v>
      </c>
      <c r="AL69" s="42">
        <f>AL74</f>
        <v>0</v>
      </c>
      <c r="AM69" s="42">
        <f t="shared" ref="AM69" si="77">AM74</f>
        <v>0</v>
      </c>
      <c r="AN69" s="42">
        <f>AN74</f>
        <v>0</v>
      </c>
      <c r="AO69" s="42">
        <f t="shared" ref="AO69" si="78">AO74</f>
        <v>0</v>
      </c>
      <c r="AP69" s="42">
        <f>AP74</f>
        <v>0</v>
      </c>
      <c r="AQ69" s="42">
        <f t="shared" ref="AQ69" si="79">AQ74</f>
        <v>0</v>
      </c>
      <c r="AR69" s="42">
        <f>AR74</f>
        <v>0</v>
      </c>
      <c r="AS69" s="42">
        <f t="shared" ref="AS69" si="80">AS74</f>
        <v>0</v>
      </c>
      <c r="AT69" s="42">
        <f>AT74</f>
        <v>0</v>
      </c>
      <c r="AU69" s="42">
        <f t="shared" ref="AU69" si="81">AU74</f>
        <v>0</v>
      </c>
    </row>
    <row r="70" spans="1:47" s="1" customFormat="1" ht="63">
      <c r="A70" s="8" t="s">
        <v>62</v>
      </c>
      <c r="B70" s="9" t="s">
        <v>63</v>
      </c>
      <c r="C70" s="10"/>
      <c r="D70" s="46">
        <f t="shared" ref="D70:K70" si="82">SUM(D71:D73)</f>
        <v>0</v>
      </c>
      <c r="E70" s="46">
        <f t="shared" si="82"/>
        <v>0</v>
      </c>
      <c r="F70" s="46">
        <f t="shared" si="82"/>
        <v>0</v>
      </c>
      <c r="G70" s="46">
        <f t="shared" si="82"/>
        <v>0</v>
      </c>
      <c r="H70" s="46">
        <f t="shared" si="82"/>
        <v>0</v>
      </c>
      <c r="I70" s="46">
        <f t="shared" si="82"/>
        <v>0</v>
      </c>
      <c r="J70" s="46">
        <f t="shared" si="82"/>
        <v>0</v>
      </c>
      <c r="K70" s="46">
        <f t="shared" si="82"/>
        <v>0</v>
      </c>
      <c r="L70" s="46">
        <f t="shared" ref="L70:AU70" si="83">SUM(L71:L73)</f>
        <v>0</v>
      </c>
      <c r="M70" s="46">
        <f t="shared" si="83"/>
        <v>0</v>
      </c>
      <c r="N70" s="46">
        <f t="shared" si="83"/>
        <v>0</v>
      </c>
      <c r="O70" s="46">
        <f t="shared" si="83"/>
        <v>0</v>
      </c>
      <c r="P70" s="46">
        <f t="shared" si="83"/>
        <v>0</v>
      </c>
      <c r="Q70" s="46">
        <f t="shared" si="83"/>
        <v>0</v>
      </c>
      <c r="R70" s="46">
        <f t="shared" si="83"/>
        <v>0</v>
      </c>
      <c r="S70" s="46">
        <f t="shared" si="83"/>
        <v>0</v>
      </c>
      <c r="T70" s="46">
        <f t="shared" si="83"/>
        <v>0</v>
      </c>
      <c r="U70" s="46">
        <f t="shared" si="83"/>
        <v>0</v>
      </c>
      <c r="V70" s="46">
        <f t="shared" si="83"/>
        <v>0</v>
      </c>
      <c r="W70" s="46">
        <f t="shared" si="83"/>
        <v>0</v>
      </c>
      <c r="X70" s="46">
        <f t="shared" si="83"/>
        <v>0</v>
      </c>
      <c r="Y70" s="46">
        <f t="shared" si="83"/>
        <v>0</v>
      </c>
      <c r="Z70" s="46">
        <f t="shared" si="83"/>
        <v>0</v>
      </c>
      <c r="AA70" s="46">
        <f t="shared" si="83"/>
        <v>0</v>
      </c>
      <c r="AB70" s="46">
        <f t="shared" si="83"/>
        <v>0</v>
      </c>
      <c r="AC70" s="46">
        <f t="shared" si="83"/>
        <v>0</v>
      </c>
      <c r="AD70" s="46">
        <f t="shared" si="83"/>
        <v>0</v>
      </c>
      <c r="AE70" s="46">
        <f t="shared" si="83"/>
        <v>0</v>
      </c>
      <c r="AF70" s="46">
        <f t="shared" si="83"/>
        <v>0</v>
      </c>
      <c r="AG70" s="46">
        <f t="shared" si="83"/>
        <v>0</v>
      </c>
      <c r="AH70" s="46">
        <f t="shared" si="83"/>
        <v>0</v>
      </c>
      <c r="AI70" s="46">
        <f t="shared" si="83"/>
        <v>0</v>
      </c>
      <c r="AJ70" s="46">
        <f t="shared" si="83"/>
        <v>0</v>
      </c>
      <c r="AK70" s="46">
        <f t="shared" si="83"/>
        <v>0</v>
      </c>
      <c r="AL70" s="46">
        <f t="shared" si="83"/>
        <v>0</v>
      </c>
      <c r="AM70" s="46">
        <f t="shared" si="83"/>
        <v>0</v>
      </c>
      <c r="AN70" s="46">
        <f t="shared" si="83"/>
        <v>0</v>
      </c>
      <c r="AO70" s="46">
        <f t="shared" si="83"/>
        <v>0</v>
      </c>
      <c r="AP70" s="46">
        <f t="shared" si="83"/>
        <v>0</v>
      </c>
      <c r="AQ70" s="46">
        <f t="shared" si="83"/>
        <v>0</v>
      </c>
      <c r="AR70" s="46">
        <f t="shared" si="83"/>
        <v>0</v>
      </c>
      <c r="AS70" s="46">
        <f t="shared" si="83"/>
        <v>0</v>
      </c>
      <c r="AT70" s="46">
        <f t="shared" si="83"/>
        <v>0</v>
      </c>
      <c r="AU70" s="46">
        <f t="shared" si="83"/>
        <v>0</v>
      </c>
    </row>
    <row r="71" spans="1:47" s="1" customFormat="1">
      <c r="A71" s="11" t="s">
        <v>62</v>
      </c>
      <c r="B71" s="12" t="s">
        <v>48</v>
      </c>
      <c r="C71" s="13" t="s">
        <v>49</v>
      </c>
      <c r="D71" s="13" t="s">
        <v>49</v>
      </c>
      <c r="E71" s="13" t="s">
        <v>49</v>
      </c>
      <c r="F71" s="13" t="s">
        <v>49</v>
      </c>
      <c r="G71" s="13" t="s">
        <v>49</v>
      </c>
      <c r="H71" s="13" t="s">
        <v>49</v>
      </c>
      <c r="I71" s="13" t="s">
        <v>49</v>
      </c>
      <c r="J71" s="13" t="s">
        <v>49</v>
      </c>
      <c r="K71" s="13" t="s">
        <v>49</v>
      </c>
      <c r="L71" s="13" t="s">
        <v>49</v>
      </c>
      <c r="M71" s="13" t="s">
        <v>49</v>
      </c>
      <c r="N71" s="13" t="s">
        <v>49</v>
      </c>
      <c r="O71" s="13" t="s">
        <v>49</v>
      </c>
      <c r="P71" s="13" t="s">
        <v>49</v>
      </c>
      <c r="Q71" s="13" t="s">
        <v>49</v>
      </c>
      <c r="R71" s="13" t="s">
        <v>49</v>
      </c>
      <c r="S71" s="13" t="s">
        <v>49</v>
      </c>
      <c r="T71" s="13" t="s">
        <v>49</v>
      </c>
      <c r="U71" s="13" t="s">
        <v>49</v>
      </c>
      <c r="V71" s="13" t="s">
        <v>49</v>
      </c>
      <c r="W71" s="13" t="s">
        <v>49</v>
      </c>
      <c r="X71" s="13" t="s">
        <v>49</v>
      </c>
      <c r="Y71" s="13" t="s">
        <v>49</v>
      </c>
      <c r="Z71" s="13" t="s">
        <v>49</v>
      </c>
      <c r="AA71" s="13" t="s">
        <v>49</v>
      </c>
      <c r="AB71" s="13" t="s">
        <v>49</v>
      </c>
      <c r="AC71" s="13" t="s">
        <v>49</v>
      </c>
      <c r="AD71" s="13" t="s">
        <v>49</v>
      </c>
      <c r="AE71" s="13" t="s">
        <v>49</v>
      </c>
      <c r="AF71" s="13" t="s">
        <v>49</v>
      </c>
      <c r="AG71" s="13" t="s">
        <v>49</v>
      </c>
      <c r="AH71" s="13" t="s">
        <v>49</v>
      </c>
      <c r="AI71" s="13" t="s">
        <v>49</v>
      </c>
      <c r="AJ71" s="13" t="s">
        <v>49</v>
      </c>
      <c r="AK71" s="13" t="s">
        <v>49</v>
      </c>
      <c r="AL71" s="13" t="s">
        <v>49</v>
      </c>
      <c r="AM71" s="13" t="s">
        <v>49</v>
      </c>
      <c r="AN71" s="13" t="s">
        <v>49</v>
      </c>
      <c r="AO71" s="13" t="s">
        <v>49</v>
      </c>
      <c r="AP71" s="13" t="s">
        <v>49</v>
      </c>
      <c r="AQ71" s="13" t="s">
        <v>49</v>
      </c>
      <c r="AR71" s="13" t="s">
        <v>49</v>
      </c>
      <c r="AS71" s="13" t="s">
        <v>49</v>
      </c>
      <c r="AT71" s="13" t="s">
        <v>49</v>
      </c>
      <c r="AU71" s="13" t="s">
        <v>49</v>
      </c>
    </row>
    <row r="72" spans="1:47" s="1" customFormat="1">
      <c r="A72" s="11" t="s">
        <v>62</v>
      </c>
      <c r="B72" s="12" t="s">
        <v>48</v>
      </c>
      <c r="C72" s="13" t="s">
        <v>49</v>
      </c>
      <c r="D72" s="13" t="s">
        <v>49</v>
      </c>
      <c r="E72" s="13" t="s">
        <v>49</v>
      </c>
      <c r="F72" s="13" t="s">
        <v>49</v>
      </c>
      <c r="G72" s="13" t="s">
        <v>49</v>
      </c>
      <c r="H72" s="13" t="s">
        <v>49</v>
      </c>
      <c r="I72" s="13" t="s">
        <v>49</v>
      </c>
      <c r="J72" s="13" t="s">
        <v>49</v>
      </c>
      <c r="K72" s="13" t="s">
        <v>49</v>
      </c>
      <c r="L72" s="13" t="s">
        <v>49</v>
      </c>
      <c r="M72" s="13" t="s">
        <v>49</v>
      </c>
      <c r="N72" s="13" t="s">
        <v>49</v>
      </c>
      <c r="O72" s="13" t="s">
        <v>49</v>
      </c>
      <c r="P72" s="13" t="s">
        <v>49</v>
      </c>
      <c r="Q72" s="13" t="s">
        <v>49</v>
      </c>
      <c r="R72" s="13" t="s">
        <v>49</v>
      </c>
      <c r="S72" s="13" t="s">
        <v>49</v>
      </c>
      <c r="T72" s="13" t="s">
        <v>49</v>
      </c>
      <c r="U72" s="13" t="s">
        <v>49</v>
      </c>
      <c r="V72" s="13" t="s">
        <v>49</v>
      </c>
      <c r="W72" s="13" t="s">
        <v>49</v>
      </c>
      <c r="X72" s="13" t="s">
        <v>49</v>
      </c>
      <c r="Y72" s="13" t="s">
        <v>49</v>
      </c>
      <c r="Z72" s="13" t="s">
        <v>49</v>
      </c>
      <c r="AA72" s="13" t="s">
        <v>49</v>
      </c>
      <c r="AB72" s="13" t="s">
        <v>49</v>
      </c>
      <c r="AC72" s="13" t="s">
        <v>49</v>
      </c>
      <c r="AD72" s="13" t="s">
        <v>49</v>
      </c>
      <c r="AE72" s="13" t="s">
        <v>49</v>
      </c>
      <c r="AF72" s="13" t="s">
        <v>49</v>
      </c>
      <c r="AG72" s="13" t="s">
        <v>49</v>
      </c>
      <c r="AH72" s="13" t="s">
        <v>49</v>
      </c>
      <c r="AI72" s="13" t="s">
        <v>49</v>
      </c>
      <c r="AJ72" s="13" t="s">
        <v>49</v>
      </c>
      <c r="AK72" s="13" t="s">
        <v>49</v>
      </c>
      <c r="AL72" s="13" t="s">
        <v>49</v>
      </c>
      <c r="AM72" s="13" t="s">
        <v>49</v>
      </c>
      <c r="AN72" s="13" t="s">
        <v>49</v>
      </c>
      <c r="AO72" s="13" t="s">
        <v>49</v>
      </c>
      <c r="AP72" s="13" t="s">
        <v>49</v>
      </c>
      <c r="AQ72" s="13" t="s">
        <v>49</v>
      </c>
      <c r="AR72" s="13" t="s">
        <v>49</v>
      </c>
      <c r="AS72" s="13" t="s">
        <v>49</v>
      </c>
      <c r="AT72" s="13" t="s">
        <v>49</v>
      </c>
      <c r="AU72" s="13" t="s">
        <v>49</v>
      </c>
    </row>
    <row r="73" spans="1:47" s="1" customFormat="1">
      <c r="A73" s="11" t="s">
        <v>50</v>
      </c>
      <c r="B73" s="11" t="s">
        <v>50</v>
      </c>
      <c r="C73" s="13" t="s">
        <v>49</v>
      </c>
      <c r="D73" s="13" t="s">
        <v>49</v>
      </c>
      <c r="E73" s="13" t="s">
        <v>49</v>
      </c>
      <c r="F73" s="13" t="s">
        <v>49</v>
      </c>
      <c r="G73" s="13" t="s">
        <v>49</v>
      </c>
      <c r="H73" s="13" t="s">
        <v>49</v>
      </c>
      <c r="I73" s="13" t="s">
        <v>49</v>
      </c>
      <c r="J73" s="13" t="s">
        <v>49</v>
      </c>
      <c r="K73" s="13" t="s">
        <v>49</v>
      </c>
      <c r="L73" s="13" t="s">
        <v>49</v>
      </c>
      <c r="M73" s="13" t="s">
        <v>49</v>
      </c>
      <c r="N73" s="13" t="s">
        <v>49</v>
      </c>
      <c r="O73" s="13" t="s">
        <v>49</v>
      </c>
      <c r="P73" s="13" t="s">
        <v>49</v>
      </c>
      <c r="Q73" s="13" t="s">
        <v>49</v>
      </c>
      <c r="R73" s="13" t="s">
        <v>49</v>
      </c>
      <c r="S73" s="13" t="s">
        <v>49</v>
      </c>
      <c r="T73" s="13" t="s">
        <v>49</v>
      </c>
      <c r="U73" s="13" t="s">
        <v>49</v>
      </c>
      <c r="V73" s="13" t="s">
        <v>49</v>
      </c>
      <c r="W73" s="13" t="s">
        <v>49</v>
      </c>
      <c r="X73" s="13" t="s">
        <v>49</v>
      </c>
      <c r="Y73" s="13" t="s">
        <v>49</v>
      </c>
      <c r="Z73" s="13" t="s">
        <v>49</v>
      </c>
      <c r="AA73" s="13" t="s">
        <v>49</v>
      </c>
      <c r="AB73" s="13" t="s">
        <v>49</v>
      </c>
      <c r="AC73" s="13" t="s">
        <v>49</v>
      </c>
      <c r="AD73" s="13" t="s">
        <v>49</v>
      </c>
      <c r="AE73" s="13" t="s">
        <v>49</v>
      </c>
      <c r="AF73" s="13" t="s">
        <v>49</v>
      </c>
      <c r="AG73" s="13" t="s">
        <v>49</v>
      </c>
      <c r="AH73" s="13" t="s">
        <v>49</v>
      </c>
      <c r="AI73" s="13" t="s">
        <v>49</v>
      </c>
      <c r="AJ73" s="13" t="s">
        <v>49</v>
      </c>
      <c r="AK73" s="13" t="s">
        <v>49</v>
      </c>
      <c r="AL73" s="13" t="s">
        <v>49</v>
      </c>
      <c r="AM73" s="13" t="s">
        <v>49</v>
      </c>
      <c r="AN73" s="13" t="s">
        <v>49</v>
      </c>
      <c r="AO73" s="13" t="s">
        <v>49</v>
      </c>
      <c r="AP73" s="13" t="s">
        <v>49</v>
      </c>
      <c r="AQ73" s="13" t="s">
        <v>49</v>
      </c>
      <c r="AR73" s="13" t="s">
        <v>49</v>
      </c>
      <c r="AS73" s="13" t="s">
        <v>49</v>
      </c>
      <c r="AT73" s="13" t="s">
        <v>49</v>
      </c>
      <c r="AU73" s="13" t="s">
        <v>49</v>
      </c>
    </row>
    <row r="74" spans="1:47" s="1" customFormat="1" ht="78.75">
      <c r="A74" s="29" t="s">
        <v>180</v>
      </c>
      <c r="B74" s="24" t="s">
        <v>64</v>
      </c>
      <c r="C74" s="25" t="s">
        <v>170</v>
      </c>
      <c r="D74" s="43">
        <f>D75</f>
        <v>0</v>
      </c>
      <c r="E74" s="43">
        <f t="shared" ref="E74" si="84">E75</f>
        <v>0</v>
      </c>
      <c r="F74" s="43">
        <f>F75</f>
        <v>0</v>
      </c>
      <c r="G74" s="43">
        <f t="shared" ref="G74" si="85">G75</f>
        <v>0</v>
      </c>
      <c r="H74" s="43">
        <f>H75</f>
        <v>0</v>
      </c>
      <c r="I74" s="43">
        <f t="shared" ref="I74" si="86">I75</f>
        <v>0</v>
      </c>
      <c r="J74" s="43">
        <f>J75</f>
        <v>0</v>
      </c>
      <c r="K74" s="43">
        <f t="shared" ref="K74" si="87">K75</f>
        <v>0</v>
      </c>
      <c r="L74" s="43">
        <f>L75</f>
        <v>0</v>
      </c>
      <c r="M74" s="43">
        <f t="shared" ref="M74" si="88">M75</f>
        <v>0</v>
      </c>
      <c r="N74" s="43">
        <f>N75</f>
        <v>0</v>
      </c>
      <c r="O74" s="43">
        <f t="shared" ref="O74" si="89">O75</f>
        <v>0</v>
      </c>
      <c r="P74" s="43">
        <f>P75</f>
        <v>0</v>
      </c>
      <c r="Q74" s="43">
        <f t="shared" ref="Q74" si="90">Q75</f>
        <v>0</v>
      </c>
      <c r="R74" s="43">
        <f>R75</f>
        <v>0</v>
      </c>
      <c r="S74" s="43">
        <f t="shared" ref="S74" si="91">S75</f>
        <v>0</v>
      </c>
      <c r="T74" s="43">
        <f>T75</f>
        <v>0.76</v>
      </c>
      <c r="U74" s="43">
        <f t="shared" ref="U74" si="92">U75</f>
        <v>0.76</v>
      </c>
      <c r="V74" s="43">
        <f>V75</f>
        <v>0</v>
      </c>
      <c r="W74" s="43">
        <f t="shared" ref="W74" si="93">W75</f>
        <v>0</v>
      </c>
      <c r="X74" s="43">
        <f>X75</f>
        <v>0</v>
      </c>
      <c r="Y74" s="43">
        <f t="shared" ref="Y74" si="94">Y75</f>
        <v>0</v>
      </c>
      <c r="Z74" s="43">
        <f>Z75</f>
        <v>0</v>
      </c>
      <c r="AA74" s="43">
        <f t="shared" ref="AA74" si="95">AA75</f>
        <v>0</v>
      </c>
      <c r="AB74" s="43">
        <f>AB75</f>
        <v>0</v>
      </c>
      <c r="AC74" s="43">
        <f t="shared" ref="AC74" si="96">AC75</f>
        <v>0</v>
      </c>
      <c r="AD74" s="43">
        <f>AD75</f>
        <v>0</v>
      </c>
      <c r="AE74" s="43">
        <f t="shared" ref="AE74" si="97">AE75</f>
        <v>0</v>
      </c>
      <c r="AF74" s="43">
        <f>AF75</f>
        <v>0</v>
      </c>
      <c r="AG74" s="43">
        <f t="shared" ref="AG74" si="98">AG75</f>
        <v>0</v>
      </c>
      <c r="AH74" s="43">
        <f>AH75</f>
        <v>0</v>
      </c>
      <c r="AI74" s="43">
        <f t="shared" ref="AI74" si="99">AI75</f>
        <v>0</v>
      </c>
      <c r="AJ74" s="43">
        <f>AJ75</f>
        <v>3.2086700000000001</v>
      </c>
      <c r="AK74" s="43">
        <f t="shared" ref="AK74" si="100">AK75</f>
        <v>3.1888529999999999</v>
      </c>
      <c r="AL74" s="43">
        <f>AL75</f>
        <v>0</v>
      </c>
      <c r="AM74" s="43">
        <f t="shared" ref="AM74" si="101">AM75</f>
        <v>0</v>
      </c>
      <c r="AN74" s="43">
        <f>AN75</f>
        <v>0</v>
      </c>
      <c r="AO74" s="43">
        <f t="shared" ref="AO74" si="102">AO75</f>
        <v>0</v>
      </c>
      <c r="AP74" s="43">
        <f>AP75</f>
        <v>0</v>
      </c>
      <c r="AQ74" s="43">
        <f t="shared" ref="AQ74" si="103">AQ75</f>
        <v>0</v>
      </c>
      <c r="AR74" s="43">
        <f>AR75</f>
        <v>0</v>
      </c>
      <c r="AS74" s="43">
        <f t="shared" ref="AS74" si="104">AS75</f>
        <v>0</v>
      </c>
      <c r="AT74" s="43">
        <f>AT75</f>
        <v>0</v>
      </c>
      <c r="AU74" s="43">
        <f t="shared" ref="AU74" si="105">AU75</f>
        <v>0</v>
      </c>
    </row>
    <row r="75" spans="1:47" ht="141.75">
      <c r="A75" s="2">
        <v>1</v>
      </c>
      <c r="B75" s="30" t="s">
        <v>181</v>
      </c>
      <c r="C75" s="27" t="s">
        <v>182</v>
      </c>
      <c r="D75" s="44">
        <v>0</v>
      </c>
      <c r="E75" s="44">
        <v>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  <c r="L75" s="44">
        <v>0</v>
      </c>
      <c r="M75" s="44">
        <v>0</v>
      </c>
      <c r="N75" s="44">
        <v>0</v>
      </c>
      <c r="O75" s="44">
        <v>0</v>
      </c>
      <c r="P75" s="44">
        <v>0</v>
      </c>
      <c r="Q75" s="44">
        <v>0</v>
      </c>
      <c r="R75" s="44">
        <v>0</v>
      </c>
      <c r="S75" s="44">
        <v>0</v>
      </c>
      <c r="T75" s="44">
        <v>0.76</v>
      </c>
      <c r="U75" s="44">
        <v>0.76</v>
      </c>
      <c r="V75" s="44">
        <v>0</v>
      </c>
      <c r="W75" s="44">
        <v>0</v>
      </c>
      <c r="X75" s="44">
        <v>0</v>
      </c>
      <c r="Y75" s="44">
        <v>0</v>
      </c>
      <c r="Z75" s="44">
        <v>0</v>
      </c>
      <c r="AA75" s="44">
        <v>0</v>
      </c>
      <c r="AB75" s="44">
        <v>0</v>
      </c>
      <c r="AC75" s="44">
        <v>0</v>
      </c>
      <c r="AD75" s="44">
        <v>0</v>
      </c>
      <c r="AE75" s="44">
        <v>0</v>
      </c>
      <c r="AF75" s="44">
        <v>0</v>
      </c>
      <c r="AG75" s="44">
        <v>0</v>
      </c>
      <c r="AH75" s="44">
        <v>0</v>
      </c>
      <c r="AI75" s="44">
        <v>0</v>
      </c>
      <c r="AJ75" s="44">
        <v>3.2086700000000001</v>
      </c>
      <c r="AK75" s="44">
        <v>3.1888529999999999</v>
      </c>
      <c r="AL75" s="44">
        <v>0</v>
      </c>
      <c r="AM75" s="44">
        <v>0</v>
      </c>
      <c r="AN75" s="44">
        <v>0</v>
      </c>
      <c r="AO75" s="44">
        <v>0</v>
      </c>
      <c r="AP75" s="44">
        <v>0</v>
      </c>
      <c r="AQ75" s="44">
        <v>0</v>
      </c>
      <c r="AR75" s="44">
        <v>0</v>
      </c>
      <c r="AS75" s="44">
        <v>0</v>
      </c>
      <c r="AT75" s="44">
        <v>0</v>
      </c>
      <c r="AU75" s="44">
        <v>0</v>
      </c>
    </row>
    <row r="76" spans="1:47" s="1" customFormat="1" ht="31.5">
      <c r="A76" s="18" t="s">
        <v>183</v>
      </c>
      <c r="B76" s="19" t="s">
        <v>65</v>
      </c>
      <c r="C76" s="21" t="s">
        <v>170</v>
      </c>
      <c r="D76" s="41">
        <f t="shared" ref="D76:K76" si="106">D77+D93</f>
        <v>0</v>
      </c>
      <c r="E76" s="41">
        <f t="shared" si="106"/>
        <v>0</v>
      </c>
      <c r="F76" s="41">
        <f t="shared" si="106"/>
        <v>0</v>
      </c>
      <c r="G76" s="41">
        <f t="shared" si="106"/>
        <v>0</v>
      </c>
      <c r="H76" s="41">
        <f t="shared" si="106"/>
        <v>0</v>
      </c>
      <c r="I76" s="41">
        <f t="shared" si="106"/>
        <v>0</v>
      </c>
      <c r="J76" s="41">
        <f t="shared" si="106"/>
        <v>0</v>
      </c>
      <c r="K76" s="41">
        <f t="shared" si="106"/>
        <v>0</v>
      </c>
      <c r="L76" s="41">
        <f t="shared" ref="L76:AU76" si="107">L77+L93</f>
        <v>0</v>
      </c>
      <c r="M76" s="41">
        <f t="shared" si="107"/>
        <v>0</v>
      </c>
      <c r="N76" s="41">
        <f t="shared" si="107"/>
        <v>0</v>
      </c>
      <c r="O76" s="41">
        <f t="shared" si="107"/>
        <v>0</v>
      </c>
      <c r="P76" s="41">
        <f t="shared" si="107"/>
        <v>0</v>
      </c>
      <c r="Q76" s="41">
        <f t="shared" si="107"/>
        <v>0</v>
      </c>
      <c r="R76" s="41">
        <f t="shared" si="107"/>
        <v>0</v>
      </c>
      <c r="S76" s="41">
        <f t="shared" si="107"/>
        <v>0</v>
      </c>
      <c r="T76" s="41">
        <f t="shared" si="107"/>
        <v>0</v>
      </c>
      <c r="U76" s="41">
        <f t="shared" si="107"/>
        <v>0</v>
      </c>
      <c r="V76" s="41">
        <f t="shared" si="107"/>
        <v>0</v>
      </c>
      <c r="W76" s="41">
        <f t="shared" si="107"/>
        <v>0</v>
      </c>
      <c r="X76" s="41">
        <f t="shared" si="107"/>
        <v>0</v>
      </c>
      <c r="Y76" s="41">
        <f t="shared" si="107"/>
        <v>0</v>
      </c>
      <c r="Z76" s="41">
        <f t="shared" si="107"/>
        <v>0</v>
      </c>
      <c r="AA76" s="41">
        <f t="shared" si="107"/>
        <v>0</v>
      </c>
      <c r="AB76" s="41">
        <f t="shared" si="107"/>
        <v>0</v>
      </c>
      <c r="AC76" s="41">
        <f t="shared" si="107"/>
        <v>0</v>
      </c>
      <c r="AD76" s="41">
        <f t="shared" si="107"/>
        <v>0</v>
      </c>
      <c r="AE76" s="41">
        <f t="shared" si="107"/>
        <v>0</v>
      </c>
      <c r="AF76" s="41">
        <f t="shared" si="107"/>
        <v>0</v>
      </c>
      <c r="AG76" s="41">
        <f t="shared" si="107"/>
        <v>0</v>
      </c>
      <c r="AH76" s="41">
        <f t="shared" si="107"/>
        <v>0</v>
      </c>
      <c r="AI76" s="41">
        <f t="shared" si="107"/>
        <v>0</v>
      </c>
      <c r="AJ76" s="41">
        <f t="shared" si="107"/>
        <v>0</v>
      </c>
      <c r="AK76" s="41">
        <f t="shared" si="107"/>
        <v>0</v>
      </c>
      <c r="AL76" s="41">
        <f t="shared" si="107"/>
        <v>0</v>
      </c>
      <c r="AM76" s="41">
        <f t="shared" si="107"/>
        <v>0</v>
      </c>
      <c r="AN76" s="41">
        <f t="shared" si="107"/>
        <v>0</v>
      </c>
      <c r="AO76" s="41">
        <f t="shared" si="107"/>
        <v>0</v>
      </c>
      <c r="AP76" s="41">
        <f t="shared" si="107"/>
        <v>1.8959999999999999</v>
      </c>
      <c r="AQ76" s="41">
        <f t="shared" si="107"/>
        <v>1.9028892500000003</v>
      </c>
      <c r="AR76" s="41">
        <f t="shared" si="107"/>
        <v>0</v>
      </c>
      <c r="AS76" s="41">
        <f t="shared" si="107"/>
        <v>0</v>
      </c>
      <c r="AT76" s="41">
        <f t="shared" si="107"/>
        <v>0</v>
      </c>
      <c r="AU76" s="41">
        <f t="shared" si="107"/>
        <v>0</v>
      </c>
    </row>
    <row r="77" spans="1:47" s="1" customFormat="1" ht="63">
      <c r="A77" s="31" t="s">
        <v>66</v>
      </c>
      <c r="B77" s="32" t="s">
        <v>67</v>
      </c>
      <c r="C77" s="33" t="s">
        <v>170</v>
      </c>
      <c r="D77" s="42">
        <f t="shared" ref="D77:K77" si="108">D78+D82</f>
        <v>0</v>
      </c>
      <c r="E77" s="42">
        <f t="shared" si="108"/>
        <v>0</v>
      </c>
      <c r="F77" s="42">
        <f t="shared" si="108"/>
        <v>0</v>
      </c>
      <c r="G77" s="42">
        <f t="shared" si="108"/>
        <v>0</v>
      </c>
      <c r="H77" s="42">
        <f t="shared" si="108"/>
        <v>0</v>
      </c>
      <c r="I77" s="42">
        <f t="shared" si="108"/>
        <v>0</v>
      </c>
      <c r="J77" s="42">
        <f t="shared" si="108"/>
        <v>0</v>
      </c>
      <c r="K77" s="42">
        <f t="shared" si="108"/>
        <v>0</v>
      </c>
      <c r="L77" s="42">
        <f t="shared" ref="L77:AU77" si="109">L78+L82</f>
        <v>0</v>
      </c>
      <c r="M77" s="42">
        <f t="shared" si="109"/>
        <v>0</v>
      </c>
      <c r="N77" s="42">
        <f t="shared" si="109"/>
        <v>0</v>
      </c>
      <c r="O77" s="42">
        <f t="shared" si="109"/>
        <v>0</v>
      </c>
      <c r="P77" s="42">
        <f t="shared" si="109"/>
        <v>0</v>
      </c>
      <c r="Q77" s="42">
        <f t="shared" si="109"/>
        <v>0</v>
      </c>
      <c r="R77" s="42">
        <f t="shared" si="109"/>
        <v>0</v>
      </c>
      <c r="S77" s="42">
        <f t="shared" si="109"/>
        <v>0</v>
      </c>
      <c r="T77" s="42">
        <f t="shared" si="109"/>
        <v>0</v>
      </c>
      <c r="U77" s="42">
        <f t="shared" si="109"/>
        <v>0</v>
      </c>
      <c r="V77" s="42">
        <f t="shared" si="109"/>
        <v>0</v>
      </c>
      <c r="W77" s="42">
        <f t="shared" si="109"/>
        <v>0</v>
      </c>
      <c r="X77" s="42">
        <f t="shared" si="109"/>
        <v>0</v>
      </c>
      <c r="Y77" s="42">
        <f t="shared" si="109"/>
        <v>0</v>
      </c>
      <c r="Z77" s="42">
        <f t="shared" si="109"/>
        <v>0</v>
      </c>
      <c r="AA77" s="42">
        <f t="shared" si="109"/>
        <v>0</v>
      </c>
      <c r="AB77" s="42">
        <f t="shared" si="109"/>
        <v>0</v>
      </c>
      <c r="AC77" s="42">
        <f t="shared" si="109"/>
        <v>0</v>
      </c>
      <c r="AD77" s="42">
        <f t="shared" si="109"/>
        <v>0</v>
      </c>
      <c r="AE77" s="42">
        <f t="shared" si="109"/>
        <v>0</v>
      </c>
      <c r="AF77" s="42">
        <f t="shared" si="109"/>
        <v>0</v>
      </c>
      <c r="AG77" s="42">
        <f t="shared" si="109"/>
        <v>0</v>
      </c>
      <c r="AH77" s="42">
        <f t="shared" si="109"/>
        <v>0</v>
      </c>
      <c r="AI77" s="42">
        <f t="shared" si="109"/>
        <v>0</v>
      </c>
      <c r="AJ77" s="42">
        <f t="shared" si="109"/>
        <v>0</v>
      </c>
      <c r="AK77" s="42">
        <f t="shared" si="109"/>
        <v>0</v>
      </c>
      <c r="AL77" s="42">
        <f t="shared" si="109"/>
        <v>0</v>
      </c>
      <c r="AM77" s="42">
        <f t="shared" si="109"/>
        <v>0</v>
      </c>
      <c r="AN77" s="42">
        <f t="shared" si="109"/>
        <v>0</v>
      </c>
      <c r="AO77" s="42">
        <f t="shared" si="109"/>
        <v>0</v>
      </c>
      <c r="AP77" s="42">
        <f t="shared" si="109"/>
        <v>0.73699999999999999</v>
      </c>
      <c r="AQ77" s="42">
        <f t="shared" si="109"/>
        <v>0.74615253000000004</v>
      </c>
      <c r="AR77" s="42">
        <f t="shared" si="109"/>
        <v>0</v>
      </c>
      <c r="AS77" s="42">
        <f t="shared" si="109"/>
        <v>0</v>
      </c>
      <c r="AT77" s="42">
        <f t="shared" si="109"/>
        <v>0</v>
      </c>
      <c r="AU77" s="42">
        <f t="shared" si="109"/>
        <v>0</v>
      </c>
    </row>
    <row r="78" spans="1:47" s="1" customFormat="1" ht="31.5">
      <c r="A78" s="8" t="s">
        <v>17</v>
      </c>
      <c r="B78" s="9" t="s">
        <v>68</v>
      </c>
      <c r="C78" s="10"/>
      <c r="D78" s="46">
        <f t="shared" ref="D78:K78" si="110">SUM(D79:D81)</f>
        <v>0</v>
      </c>
      <c r="E78" s="46">
        <f t="shared" si="110"/>
        <v>0</v>
      </c>
      <c r="F78" s="46">
        <f t="shared" si="110"/>
        <v>0</v>
      </c>
      <c r="G78" s="46">
        <f t="shared" si="110"/>
        <v>0</v>
      </c>
      <c r="H78" s="46">
        <f t="shared" si="110"/>
        <v>0</v>
      </c>
      <c r="I78" s="46">
        <f t="shared" si="110"/>
        <v>0</v>
      </c>
      <c r="J78" s="46">
        <f t="shared" si="110"/>
        <v>0</v>
      </c>
      <c r="K78" s="46">
        <f t="shared" si="110"/>
        <v>0</v>
      </c>
      <c r="L78" s="46">
        <f t="shared" ref="L78:AU78" si="111">SUM(L79:L81)</f>
        <v>0</v>
      </c>
      <c r="M78" s="46">
        <f t="shared" si="111"/>
        <v>0</v>
      </c>
      <c r="N78" s="46">
        <f t="shared" si="111"/>
        <v>0</v>
      </c>
      <c r="O78" s="46">
        <f t="shared" si="111"/>
        <v>0</v>
      </c>
      <c r="P78" s="46">
        <f t="shared" si="111"/>
        <v>0</v>
      </c>
      <c r="Q78" s="46">
        <f t="shared" si="111"/>
        <v>0</v>
      </c>
      <c r="R78" s="46">
        <f t="shared" si="111"/>
        <v>0</v>
      </c>
      <c r="S78" s="46">
        <f t="shared" si="111"/>
        <v>0</v>
      </c>
      <c r="T78" s="46">
        <f t="shared" si="111"/>
        <v>0</v>
      </c>
      <c r="U78" s="46">
        <f t="shared" si="111"/>
        <v>0</v>
      </c>
      <c r="V78" s="46">
        <f t="shared" si="111"/>
        <v>0</v>
      </c>
      <c r="W78" s="46">
        <f t="shared" si="111"/>
        <v>0</v>
      </c>
      <c r="X78" s="46">
        <f t="shared" si="111"/>
        <v>0</v>
      </c>
      <c r="Y78" s="46">
        <f t="shared" si="111"/>
        <v>0</v>
      </c>
      <c r="Z78" s="46">
        <f t="shared" si="111"/>
        <v>0</v>
      </c>
      <c r="AA78" s="46">
        <f t="shared" si="111"/>
        <v>0</v>
      </c>
      <c r="AB78" s="46">
        <f t="shared" si="111"/>
        <v>0</v>
      </c>
      <c r="AC78" s="46">
        <f t="shared" si="111"/>
        <v>0</v>
      </c>
      <c r="AD78" s="46">
        <f t="shared" si="111"/>
        <v>0</v>
      </c>
      <c r="AE78" s="46">
        <f t="shared" si="111"/>
        <v>0</v>
      </c>
      <c r="AF78" s="46">
        <f t="shared" si="111"/>
        <v>0</v>
      </c>
      <c r="AG78" s="46">
        <f t="shared" si="111"/>
        <v>0</v>
      </c>
      <c r="AH78" s="46">
        <f t="shared" si="111"/>
        <v>0</v>
      </c>
      <c r="AI78" s="46">
        <f t="shared" si="111"/>
        <v>0</v>
      </c>
      <c r="AJ78" s="46">
        <f t="shared" si="111"/>
        <v>0</v>
      </c>
      <c r="AK78" s="46">
        <f t="shared" si="111"/>
        <v>0</v>
      </c>
      <c r="AL78" s="46">
        <f t="shared" si="111"/>
        <v>0</v>
      </c>
      <c r="AM78" s="46">
        <f t="shared" si="111"/>
        <v>0</v>
      </c>
      <c r="AN78" s="46">
        <f t="shared" si="111"/>
        <v>0</v>
      </c>
      <c r="AO78" s="46">
        <f t="shared" si="111"/>
        <v>0</v>
      </c>
      <c r="AP78" s="46">
        <f t="shared" si="111"/>
        <v>0</v>
      </c>
      <c r="AQ78" s="46">
        <f t="shared" si="111"/>
        <v>0</v>
      </c>
      <c r="AR78" s="46">
        <f t="shared" si="111"/>
        <v>0</v>
      </c>
      <c r="AS78" s="46">
        <f t="shared" si="111"/>
        <v>0</v>
      </c>
      <c r="AT78" s="46">
        <f t="shared" si="111"/>
        <v>0</v>
      </c>
      <c r="AU78" s="46">
        <f t="shared" si="111"/>
        <v>0</v>
      </c>
    </row>
    <row r="79" spans="1:47" s="1" customFormat="1">
      <c r="A79" s="11" t="s">
        <v>17</v>
      </c>
      <c r="B79" s="12" t="s">
        <v>48</v>
      </c>
      <c r="C79" s="13" t="s">
        <v>49</v>
      </c>
      <c r="D79" s="13" t="s">
        <v>49</v>
      </c>
      <c r="E79" s="13" t="s">
        <v>49</v>
      </c>
      <c r="F79" s="13" t="s">
        <v>49</v>
      </c>
      <c r="G79" s="13" t="s">
        <v>49</v>
      </c>
      <c r="H79" s="13" t="s">
        <v>49</v>
      </c>
      <c r="I79" s="13" t="s">
        <v>49</v>
      </c>
      <c r="J79" s="13" t="s">
        <v>49</v>
      </c>
      <c r="K79" s="13" t="s">
        <v>49</v>
      </c>
      <c r="L79" s="13" t="s">
        <v>49</v>
      </c>
      <c r="M79" s="13" t="s">
        <v>49</v>
      </c>
      <c r="N79" s="13" t="s">
        <v>49</v>
      </c>
      <c r="O79" s="13" t="s">
        <v>49</v>
      </c>
      <c r="P79" s="13" t="s">
        <v>49</v>
      </c>
      <c r="Q79" s="13" t="s">
        <v>49</v>
      </c>
      <c r="R79" s="13" t="s">
        <v>49</v>
      </c>
      <c r="S79" s="13" t="s">
        <v>49</v>
      </c>
      <c r="T79" s="13" t="s">
        <v>49</v>
      </c>
      <c r="U79" s="13" t="s">
        <v>49</v>
      </c>
      <c r="V79" s="13" t="s">
        <v>49</v>
      </c>
      <c r="W79" s="13" t="s">
        <v>49</v>
      </c>
      <c r="X79" s="13" t="s">
        <v>49</v>
      </c>
      <c r="Y79" s="13" t="s">
        <v>49</v>
      </c>
      <c r="Z79" s="13" t="s">
        <v>49</v>
      </c>
      <c r="AA79" s="13" t="s">
        <v>49</v>
      </c>
      <c r="AB79" s="13" t="s">
        <v>49</v>
      </c>
      <c r="AC79" s="13" t="s">
        <v>49</v>
      </c>
      <c r="AD79" s="13" t="s">
        <v>49</v>
      </c>
      <c r="AE79" s="13" t="s">
        <v>49</v>
      </c>
      <c r="AF79" s="13" t="s">
        <v>49</v>
      </c>
      <c r="AG79" s="13" t="s">
        <v>49</v>
      </c>
      <c r="AH79" s="13" t="s">
        <v>49</v>
      </c>
      <c r="AI79" s="13" t="s">
        <v>49</v>
      </c>
      <c r="AJ79" s="13" t="s">
        <v>49</v>
      </c>
      <c r="AK79" s="13" t="s">
        <v>49</v>
      </c>
      <c r="AL79" s="13" t="s">
        <v>49</v>
      </c>
      <c r="AM79" s="13" t="s">
        <v>49</v>
      </c>
      <c r="AN79" s="13" t="s">
        <v>49</v>
      </c>
      <c r="AO79" s="13" t="s">
        <v>49</v>
      </c>
      <c r="AP79" s="13" t="s">
        <v>49</v>
      </c>
      <c r="AQ79" s="13" t="s">
        <v>49</v>
      </c>
      <c r="AR79" s="13" t="s">
        <v>49</v>
      </c>
      <c r="AS79" s="13" t="s">
        <v>49</v>
      </c>
      <c r="AT79" s="13" t="s">
        <v>49</v>
      </c>
      <c r="AU79" s="13" t="s">
        <v>49</v>
      </c>
    </row>
    <row r="80" spans="1:47" s="1" customFormat="1">
      <c r="A80" s="11" t="s">
        <v>17</v>
      </c>
      <c r="B80" s="12" t="s">
        <v>48</v>
      </c>
      <c r="C80" s="13" t="s">
        <v>49</v>
      </c>
      <c r="D80" s="13" t="s">
        <v>49</v>
      </c>
      <c r="E80" s="13" t="s">
        <v>49</v>
      </c>
      <c r="F80" s="13" t="s">
        <v>49</v>
      </c>
      <c r="G80" s="13" t="s">
        <v>49</v>
      </c>
      <c r="H80" s="13" t="s">
        <v>49</v>
      </c>
      <c r="I80" s="13" t="s">
        <v>49</v>
      </c>
      <c r="J80" s="13" t="s">
        <v>49</v>
      </c>
      <c r="K80" s="13" t="s">
        <v>49</v>
      </c>
      <c r="L80" s="13" t="s">
        <v>49</v>
      </c>
      <c r="M80" s="13" t="s">
        <v>49</v>
      </c>
      <c r="N80" s="13" t="s">
        <v>49</v>
      </c>
      <c r="O80" s="13" t="s">
        <v>49</v>
      </c>
      <c r="P80" s="13" t="s">
        <v>49</v>
      </c>
      <c r="Q80" s="13" t="s">
        <v>49</v>
      </c>
      <c r="R80" s="13" t="s">
        <v>49</v>
      </c>
      <c r="S80" s="13" t="s">
        <v>49</v>
      </c>
      <c r="T80" s="13" t="s">
        <v>49</v>
      </c>
      <c r="U80" s="13" t="s">
        <v>49</v>
      </c>
      <c r="V80" s="13" t="s">
        <v>49</v>
      </c>
      <c r="W80" s="13" t="s">
        <v>49</v>
      </c>
      <c r="X80" s="13" t="s">
        <v>49</v>
      </c>
      <c r="Y80" s="13" t="s">
        <v>49</v>
      </c>
      <c r="Z80" s="13" t="s">
        <v>49</v>
      </c>
      <c r="AA80" s="13" t="s">
        <v>49</v>
      </c>
      <c r="AB80" s="13" t="s">
        <v>49</v>
      </c>
      <c r="AC80" s="13" t="s">
        <v>49</v>
      </c>
      <c r="AD80" s="13" t="s">
        <v>49</v>
      </c>
      <c r="AE80" s="13" t="s">
        <v>49</v>
      </c>
      <c r="AF80" s="13" t="s">
        <v>49</v>
      </c>
      <c r="AG80" s="13" t="s">
        <v>49</v>
      </c>
      <c r="AH80" s="13" t="s">
        <v>49</v>
      </c>
      <c r="AI80" s="13" t="s">
        <v>49</v>
      </c>
      <c r="AJ80" s="13" t="s">
        <v>49</v>
      </c>
      <c r="AK80" s="13" t="s">
        <v>49</v>
      </c>
      <c r="AL80" s="13" t="s">
        <v>49</v>
      </c>
      <c r="AM80" s="13" t="s">
        <v>49</v>
      </c>
      <c r="AN80" s="13" t="s">
        <v>49</v>
      </c>
      <c r="AO80" s="13" t="s">
        <v>49</v>
      </c>
      <c r="AP80" s="13" t="s">
        <v>49</v>
      </c>
      <c r="AQ80" s="13" t="s">
        <v>49</v>
      </c>
      <c r="AR80" s="13" t="s">
        <v>49</v>
      </c>
      <c r="AS80" s="13" t="s">
        <v>49</v>
      </c>
      <c r="AT80" s="13" t="s">
        <v>49</v>
      </c>
      <c r="AU80" s="13" t="s">
        <v>49</v>
      </c>
    </row>
    <row r="81" spans="1:47" s="1" customFormat="1">
      <c r="A81" s="11" t="s">
        <v>50</v>
      </c>
      <c r="B81" s="11" t="s">
        <v>50</v>
      </c>
      <c r="C81" s="13" t="s">
        <v>49</v>
      </c>
      <c r="D81" s="13" t="s">
        <v>49</v>
      </c>
      <c r="E81" s="13" t="s">
        <v>49</v>
      </c>
      <c r="F81" s="13" t="s">
        <v>49</v>
      </c>
      <c r="G81" s="13" t="s">
        <v>49</v>
      </c>
      <c r="H81" s="13" t="s">
        <v>49</v>
      </c>
      <c r="I81" s="13" t="s">
        <v>49</v>
      </c>
      <c r="J81" s="13" t="s">
        <v>49</v>
      </c>
      <c r="K81" s="13" t="s">
        <v>49</v>
      </c>
      <c r="L81" s="13" t="s">
        <v>49</v>
      </c>
      <c r="M81" s="13" t="s">
        <v>49</v>
      </c>
      <c r="N81" s="13" t="s">
        <v>49</v>
      </c>
      <c r="O81" s="13" t="s">
        <v>49</v>
      </c>
      <c r="P81" s="13" t="s">
        <v>49</v>
      </c>
      <c r="Q81" s="13" t="s">
        <v>49</v>
      </c>
      <c r="R81" s="13" t="s">
        <v>49</v>
      </c>
      <c r="S81" s="13" t="s">
        <v>49</v>
      </c>
      <c r="T81" s="13" t="s">
        <v>49</v>
      </c>
      <c r="U81" s="13" t="s">
        <v>49</v>
      </c>
      <c r="V81" s="13" t="s">
        <v>49</v>
      </c>
      <c r="W81" s="13" t="s">
        <v>49</v>
      </c>
      <c r="X81" s="13" t="s">
        <v>49</v>
      </c>
      <c r="Y81" s="13" t="s">
        <v>49</v>
      </c>
      <c r="Z81" s="13" t="s">
        <v>49</v>
      </c>
      <c r="AA81" s="13" t="s">
        <v>49</v>
      </c>
      <c r="AB81" s="13" t="s">
        <v>49</v>
      </c>
      <c r="AC81" s="13" t="s">
        <v>49</v>
      </c>
      <c r="AD81" s="13" t="s">
        <v>49</v>
      </c>
      <c r="AE81" s="13" t="s">
        <v>49</v>
      </c>
      <c r="AF81" s="13" t="s">
        <v>49</v>
      </c>
      <c r="AG81" s="13" t="s">
        <v>49</v>
      </c>
      <c r="AH81" s="13" t="s">
        <v>49</v>
      </c>
      <c r="AI81" s="13" t="s">
        <v>49</v>
      </c>
      <c r="AJ81" s="13" t="s">
        <v>49</v>
      </c>
      <c r="AK81" s="13" t="s">
        <v>49</v>
      </c>
      <c r="AL81" s="13" t="s">
        <v>49</v>
      </c>
      <c r="AM81" s="13" t="s">
        <v>49</v>
      </c>
      <c r="AN81" s="13" t="s">
        <v>49</v>
      </c>
      <c r="AO81" s="13" t="s">
        <v>49</v>
      </c>
      <c r="AP81" s="13" t="s">
        <v>49</v>
      </c>
      <c r="AQ81" s="13" t="s">
        <v>49</v>
      </c>
      <c r="AR81" s="13" t="s">
        <v>49</v>
      </c>
      <c r="AS81" s="13" t="s">
        <v>49</v>
      </c>
      <c r="AT81" s="13" t="s">
        <v>49</v>
      </c>
      <c r="AU81" s="13" t="s">
        <v>49</v>
      </c>
    </row>
    <row r="82" spans="1:47" s="1" customFormat="1" ht="47.25">
      <c r="A82" s="34" t="s">
        <v>18</v>
      </c>
      <c r="B82" s="35" t="s">
        <v>69</v>
      </c>
      <c r="C82" s="36" t="s">
        <v>170</v>
      </c>
      <c r="D82" s="43">
        <f t="shared" ref="D82:AU82" si="112">D83</f>
        <v>0</v>
      </c>
      <c r="E82" s="43">
        <f t="shared" si="112"/>
        <v>0</v>
      </c>
      <c r="F82" s="43">
        <f t="shared" si="112"/>
        <v>0</v>
      </c>
      <c r="G82" s="43">
        <f t="shared" si="112"/>
        <v>0</v>
      </c>
      <c r="H82" s="43">
        <f t="shared" si="112"/>
        <v>0</v>
      </c>
      <c r="I82" s="43">
        <f t="shared" si="112"/>
        <v>0</v>
      </c>
      <c r="J82" s="43">
        <f t="shared" si="112"/>
        <v>0</v>
      </c>
      <c r="K82" s="43">
        <f t="shared" si="112"/>
        <v>0</v>
      </c>
      <c r="L82" s="43">
        <f t="shared" si="112"/>
        <v>0</v>
      </c>
      <c r="M82" s="43">
        <f t="shared" si="112"/>
        <v>0</v>
      </c>
      <c r="N82" s="43">
        <f t="shared" si="112"/>
        <v>0</v>
      </c>
      <c r="O82" s="43">
        <f t="shared" si="112"/>
        <v>0</v>
      </c>
      <c r="P82" s="43">
        <f t="shared" si="112"/>
        <v>0</v>
      </c>
      <c r="Q82" s="43">
        <f t="shared" si="112"/>
        <v>0</v>
      </c>
      <c r="R82" s="43">
        <f t="shared" si="112"/>
        <v>0</v>
      </c>
      <c r="S82" s="43">
        <f t="shared" si="112"/>
        <v>0</v>
      </c>
      <c r="T82" s="43">
        <f t="shared" si="112"/>
        <v>0</v>
      </c>
      <c r="U82" s="43">
        <f t="shared" si="112"/>
        <v>0</v>
      </c>
      <c r="V82" s="43">
        <f t="shared" si="112"/>
        <v>0</v>
      </c>
      <c r="W82" s="43">
        <f t="shared" si="112"/>
        <v>0</v>
      </c>
      <c r="X82" s="43">
        <f t="shared" si="112"/>
        <v>0</v>
      </c>
      <c r="Y82" s="43">
        <f t="shared" si="112"/>
        <v>0</v>
      </c>
      <c r="Z82" s="43">
        <f t="shared" si="112"/>
        <v>0</v>
      </c>
      <c r="AA82" s="43">
        <f t="shared" si="112"/>
        <v>0</v>
      </c>
      <c r="AB82" s="43">
        <f t="shared" si="112"/>
        <v>0</v>
      </c>
      <c r="AC82" s="43">
        <f t="shared" si="112"/>
        <v>0</v>
      </c>
      <c r="AD82" s="43">
        <f t="shared" si="112"/>
        <v>0</v>
      </c>
      <c r="AE82" s="43">
        <f t="shared" si="112"/>
        <v>0</v>
      </c>
      <c r="AF82" s="43">
        <f t="shared" si="112"/>
        <v>0</v>
      </c>
      <c r="AG82" s="43">
        <f t="shared" si="112"/>
        <v>0</v>
      </c>
      <c r="AH82" s="43">
        <f t="shared" si="112"/>
        <v>0</v>
      </c>
      <c r="AI82" s="43">
        <f t="shared" si="112"/>
        <v>0</v>
      </c>
      <c r="AJ82" s="43">
        <f t="shared" si="112"/>
        <v>0</v>
      </c>
      <c r="AK82" s="43">
        <f t="shared" si="112"/>
        <v>0</v>
      </c>
      <c r="AL82" s="43">
        <f t="shared" si="112"/>
        <v>0</v>
      </c>
      <c r="AM82" s="43">
        <f t="shared" si="112"/>
        <v>0</v>
      </c>
      <c r="AN82" s="43">
        <f t="shared" si="112"/>
        <v>0</v>
      </c>
      <c r="AO82" s="43">
        <f t="shared" si="112"/>
        <v>0</v>
      </c>
      <c r="AP82" s="43">
        <f t="shared" si="112"/>
        <v>0.73699999999999999</v>
      </c>
      <c r="AQ82" s="43">
        <f t="shared" si="112"/>
        <v>0.74615253000000004</v>
      </c>
      <c r="AR82" s="43">
        <f t="shared" si="112"/>
        <v>0</v>
      </c>
      <c r="AS82" s="43">
        <f t="shared" si="112"/>
        <v>0</v>
      </c>
      <c r="AT82" s="43">
        <f t="shared" si="112"/>
        <v>0</v>
      </c>
      <c r="AU82" s="43">
        <f t="shared" si="112"/>
        <v>0</v>
      </c>
    </row>
    <row r="83" spans="1:47" ht="78.75">
      <c r="A83" s="2">
        <v>1</v>
      </c>
      <c r="B83" s="30" t="s">
        <v>184</v>
      </c>
      <c r="C83" s="27" t="s">
        <v>185</v>
      </c>
      <c r="D83" s="44">
        <v>0</v>
      </c>
      <c r="E83" s="44">
        <v>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  <c r="L83" s="44">
        <v>0</v>
      </c>
      <c r="M83" s="44">
        <v>0</v>
      </c>
      <c r="N83" s="44">
        <v>0</v>
      </c>
      <c r="O83" s="44">
        <v>0</v>
      </c>
      <c r="P83" s="44">
        <v>0</v>
      </c>
      <c r="Q83" s="44">
        <v>0</v>
      </c>
      <c r="R83" s="44">
        <v>0</v>
      </c>
      <c r="S83" s="44">
        <v>0</v>
      </c>
      <c r="T83" s="44">
        <v>0</v>
      </c>
      <c r="U83" s="44">
        <v>0</v>
      </c>
      <c r="V83" s="44">
        <v>0</v>
      </c>
      <c r="W83" s="44">
        <v>0</v>
      </c>
      <c r="X83" s="44">
        <v>0</v>
      </c>
      <c r="Y83" s="44">
        <v>0</v>
      </c>
      <c r="Z83" s="44">
        <v>0</v>
      </c>
      <c r="AA83" s="44">
        <v>0</v>
      </c>
      <c r="AB83" s="44">
        <v>0</v>
      </c>
      <c r="AC83" s="44">
        <v>0</v>
      </c>
      <c r="AD83" s="44">
        <v>0</v>
      </c>
      <c r="AE83" s="44">
        <v>0</v>
      </c>
      <c r="AF83" s="44">
        <v>0</v>
      </c>
      <c r="AG83" s="44">
        <v>0</v>
      </c>
      <c r="AH83" s="44">
        <v>0</v>
      </c>
      <c r="AI83" s="44">
        <v>0</v>
      </c>
      <c r="AJ83" s="44">
        <v>0</v>
      </c>
      <c r="AK83" s="44">
        <v>0</v>
      </c>
      <c r="AL83" s="44">
        <v>0</v>
      </c>
      <c r="AM83" s="44">
        <v>0</v>
      </c>
      <c r="AN83" s="44">
        <v>0</v>
      </c>
      <c r="AO83" s="44">
        <v>0</v>
      </c>
      <c r="AP83" s="44">
        <v>0.73699999999999999</v>
      </c>
      <c r="AQ83" s="44">
        <v>0.74615253000000004</v>
      </c>
      <c r="AR83" s="44">
        <v>0</v>
      </c>
      <c r="AS83" s="44">
        <v>0</v>
      </c>
      <c r="AT83" s="44">
        <v>0</v>
      </c>
      <c r="AU83" s="44">
        <v>0</v>
      </c>
    </row>
    <row r="84" spans="1:47" s="1" customFormat="1" ht="47.25">
      <c r="A84" s="5" t="s">
        <v>70</v>
      </c>
      <c r="B84" s="6" t="s">
        <v>71</v>
      </c>
      <c r="C84" s="33" t="s">
        <v>170</v>
      </c>
      <c r="D84" s="45">
        <f t="shared" ref="D84:K84" si="113">D85+D89</f>
        <v>0</v>
      </c>
      <c r="E84" s="45">
        <f t="shared" si="113"/>
        <v>0</v>
      </c>
      <c r="F84" s="45">
        <f t="shared" si="113"/>
        <v>0</v>
      </c>
      <c r="G84" s="45">
        <f t="shared" si="113"/>
        <v>0</v>
      </c>
      <c r="H84" s="45">
        <f t="shared" si="113"/>
        <v>0</v>
      </c>
      <c r="I84" s="45">
        <f t="shared" si="113"/>
        <v>0</v>
      </c>
      <c r="J84" s="45">
        <f t="shared" si="113"/>
        <v>0</v>
      </c>
      <c r="K84" s="45">
        <f t="shared" si="113"/>
        <v>0</v>
      </c>
      <c r="L84" s="45">
        <f t="shared" ref="L84:AU84" si="114">L85+L89</f>
        <v>0</v>
      </c>
      <c r="M84" s="45">
        <f t="shared" si="114"/>
        <v>0</v>
      </c>
      <c r="N84" s="45">
        <f t="shared" si="114"/>
        <v>0</v>
      </c>
      <c r="O84" s="45">
        <f t="shared" si="114"/>
        <v>0</v>
      </c>
      <c r="P84" s="45">
        <f t="shared" si="114"/>
        <v>0</v>
      </c>
      <c r="Q84" s="45">
        <f t="shared" si="114"/>
        <v>0</v>
      </c>
      <c r="R84" s="45">
        <f t="shared" si="114"/>
        <v>0</v>
      </c>
      <c r="S84" s="45">
        <f t="shared" si="114"/>
        <v>0</v>
      </c>
      <c r="T84" s="45">
        <f t="shared" si="114"/>
        <v>0</v>
      </c>
      <c r="U84" s="45">
        <f t="shared" si="114"/>
        <v>0</v>
      </c>
      <c r="V84" s="45">
        <f t="shared" si="114"/>
        <v>0</v>
      </c>
      <c r="W84" s="45">
        <f t="shared" si="114"/>
        <v>0</v>
      </c>
      <c r="X84" s="45">
        <f t="shared" si="114"/>
        <v>0</v>
      </c>
      <c r="Y84" s="45">
        <f t="shared" si="114"/>
        <v>0</v>
      </c>
      <c r="Z84" s="45">
        <f t="shared" si="114"/>
        <v>0</v>
      </c>
      <c r="AA84" s="45">
        <f t="shared" si="114"/>
        <v>0</v>
      </c>
      <c r="AB84" s="45">
        <f t="shared" si="114"/>
        <v>0</v>
      </c>
      <c r="AC84" s="45">
        <f t="shared" si="114"/>
        <v>0</v>
      </c>
      <c r="AD84" s="45">
        <f t="shared" si="114"/>
        <v>0</v>
      </c>
      <c r="AE84" s="45">
        <f t="shared" si="114"/>
        <v>0</v>
      </c>
      <c r="AF84" s="45">
        <f t="shared" si="114"/>
        <v>0</v>
      </c>
      <c r="AG84" s="45">
        <f t="shared" si="114"/>
        <v>0</v>
      </c>
      <c r="AH84" s="45">
        <f t="shared" si="114"/>
        <v>0</v>
      </c>
      <c r="AI84" s="45">
        <f t="shared" si="114"/>
        <v>0</v>
      </c>
      <c r="AJ84" s="45">
        <f t="shared" si="114"/>
        <v>0</v>
      </c>
      <c r="AK84" s="45">
        <f t="shared" si="114"/>
        <v>0</v>
      </c>
      <c r="AL84" s="45">
        <f t="shared" si="114"/>
        <v>0</v>
      </c>
      <c r="AM84" s="45">
        <f t="shared" si="114"/>
        <v>0</v>
      </c>
      <c r="AN84" s="45">
        <f t="shared" si="114"/>
        <v>0</v>
      </c>
      <c r="AO84" s="45">
        <f t="shared" si="114"/>
        <v>0</v>
      </c>
      <c r="AP84" s="45">
        <f t="shared" si="114"/>
        <v>0</v>
      </c>
      <c r="AQ84" s="45">
        <f t="shared" si="114"/>
        <v>0</v>
      </c>
      <c r="AR84" s="45">
        <f t="shared" si="114"/>
        <v>0</v>
      </c>
      <c r="AS84" s="45">
        <f t="shared" si="114"/>
        <v>0</v>
      </c>
      <c r="AT84" s="45">
        <f t="shared" si="114"/>
        <v>0</v>
      </c>
      <c r="AU84" s="45">
        <f t="shared" si="114"/>
        <v>0</v>
      </c>
    </row>
    <row r="85" spans="1:47" s="1" customFormat="1" ht="31.5">
      <c r="A85" s="8" t="s">
        <v>72</v>
      </c>
      <c r="B85" s="9" t="s">
        <v>73</v>
      </c>
      <c r="C85" s="10"/>
      <c r="D85" s="46">
        <f t="shared" ref="D85:K85" si="115">SUM(D86:D88)</f>
        <v>0</v>
      </c>
      <c r="E85" s="46">
        <f t="shared" si="115"/>
        <v>0</v>
      </c>
      <c r="F85" s="46">
        <f t="shared" si="115"/>
        <v>0</v>
      </c>
      <c r="G85" s="46">
        <f t="shared" si="115"/>
        <v>0</v>
      </c>
      <c r="H85" s="46">
        <f t="shared" si="115"/>
        <v>0</v>
      </c>
      <c r="I85" s="46">
        <f t="shared" si="115"/>
        <v>0</v>
      </c>
      <c r="J85" s="46">
        <f t="shared" si="115"/>
        <v>0</v>
      </c>
      <c r="K85" s="46">
        <f t="shared" si="115"/>
        <v>0</v>
      </c>
      <c r="L85" s="46">
        <f t="shared" ref="L85:AU85" si="116">SUM(L86:L88)</f>
        <v>0</v>
      </c>
      <c r="M85" s="46">
        <f t="shared" si="116"/>
        <v>0</v>
      </c>
      <c r="N85" s="46">
        <f t="shared" si="116"/>
        <v>0</v>
      </c>
      <c r="O85" s="46">
        <f t="shared" si="116"/>
        <v>0</v>
      </c>
      <c r="P85" s="46">
        <f t="shared" si="116"/>
        <v>0</v>
      </c>
      <c r="Q85" s="46">
        <f t="shared" si="116"/>
        <v>0</v>
      </c>
      <c r="R85" s="46">
        <f t="shared" si="116"/>
        <v>0</v>
      </c>
      <c r="S85" s="46">
        <f t="shared" si="116"/>
        <v>0</v>
      </c>
      <c r="T85" s="46">
        <f t="shared" si="116"/>
        <v>0</v>
      </c>
      <c r="U85" s="46">
        <f t="shared" si="116"/>
        <v>0</v>
      </c>
      <c r="V85" s="46">
        <f t="shared" si="116"/>
        <v>0</v>
      </c>
      <c r="W85" s="46">
        <f t="shared" si="116"/>
        <v>0</v>
      </c>
      <c r="X85" s="46">
        <f t="shared" si="116"/>
        <v>0</v>
      </c>
      <c r="Y85" s="46">
        <f t="shared" si="116"/>
        <v>0</v>
      </c>
      <c r="Z85" s="46">
        <f t="shared" si="116"/>
        <v>0</v>
      </c>
      <c r="AA85" s="46">
        <f t="shared" si="116"/>
        <v>0</v>
      </c>
      <c r="AB85" s="46">
        <f t="shared" si="116"/>
        <v>0</v>
      </c>
      <c r="AC85" s="46">
        <f t="shared" si="116"/>
        <v>0</v>
      </c>
      <c r="AD85" s="46">
        <f t="shared" si="116"/>
        <v>0</v>
      </c>
      <c r="AE85" s="46">
        <f t="shared" si="116"/>
        <v>0</v>
      </c>
      <c r="AF85" s="46">
        <f t="shared" si="116"/>
        <v>0</v>
      </c>
      <c r="AG85" s="46">
        <f t="shared" si="116"/>
        <v>0</v>
      </c>
      <c r="AH85" s="46">
        <f t="shared" si="116"/>
        <v>0</v>
      </c>
      <c r="AI85" s="46">
        <f t="shared" si="116"/>
        <v>0</v>
      </c>
      <c r="AJ85" s="46">
        <f t="shared" si="116"/>
        <v>0</v>
      </c>
      <c r="AK85" s="46">
        <f t="shared" si="116"/>
        <v>0</v>
      </c>
      <c r="AL85" s="46">
        <f t="shared" si="116"/>
        <v>0</v>
      </c>
      <c r="AM85" s="46">
        <f t="shared" si="116"/>
        <v>0</v>
      </c>
      <c r="AN85" s="46">
        <f t="shared" si="116"/>
        <v>0</v>
      </c>
      <c r="AO85" s="46">
        <f t="shared" si="116"/>
        <v>0</v>
      </c>
      <c r="AP85" s="46">
        <f t="shared" si="116"/>
        <v>0</v>
      </c>
      <c r="AQ85" s="46">
        <f t="shared" si="116"/>
        <v>0</v>
      </c>
      <c r="AR85" s="46">
        <f t="shared" si="116"/>
        <v>0</v>
      </c>
      <c r="AS85" s="46">
        <f t="shared" si="116"/>
        <v>0</v>
      </c>
      <c r="AT85" s="46">
        <f t="shared" si="116"/>
        <v>0</v>
      </c>
      <c r="AU85" s="46">
        <f t="shared" si="116"/>
        <v>0</v>
      </c>
    </row>
    <row r="86" spans="1:47" s="1" customFormat="1">
      <c r="A86" s="11" t="s">
        <v>72</v>
      </c>
      <c r="B86" s="12" t="s">
        <v>48</v>
      </c>
      <c r="C86" s="13" t="s">
        <v>49</v>
      </c>
      <c r="D86" s="13" t="s">
        <v>49</v>
      </c>
      <c r="E86" s="13" t="s">
        <v>49</v>
      </c>
      <c r="F86" s="13" t="s">
        <v>49</v>
      </c>
      <c r="G86" s="13" t="s">
        <v>49</v>
      </c>
      <c r="H86" s="13" t="s">
        <v>49</v>
      </c>
      <c r="I86" s="13" t="s">
        <v>49</v>
      </c>
      <c r="J86" s="13" t="s">
        <v>49</v>
      </c>
      <c r="K86" s="13" t="s">
        <v>49</v>
      </c>
      <c r="L86" s="13" t="s">
        <v>49</v>
      </c>
      <c r="M86" s="13" t="s">
        <v>49</v>
      </c>
      <c r="N86" s="13" t="s">
        <v>49</v>
      </c>
      <c r="O86" s="13" t="s">
        <v>49</v>
      </c>
      <c r="P86" s="13" t="s">
        <v>49</v>
      </c>
      <c r="Q86" s="13" t="s">
        <v>49</v>
      </c>
      <c r="R86" s="13" t="s">
        <v>49</v>
      </c>
      <c r="S86" s="13" t="s">
        <v>49</v>
      </c>
      <c r="T86" s="13" t="s">
        <v>49</v>
      </c>
      <c r="U86" s="13" t="s">
        <v>49</v>
      </c>
      <c r="V86" s="13" t="s">
        <v>49</v>
      </c>
      <c r="W86" s="13" t="s">
        <v>49</v>
      </c>
      <c r="X86" s="13" t="s">
        <v>49</v>
      </c>
      <c r="Y86" s="13" t="s">
        <v>49</v>
      </c>
      <c r="Z86" s="13" t="s">
        <v>49</v>
      </c>
      <c r="AA86" s="13" t="s">
        <v>49</v>
      </c>
      <c r="AB86" s="13" t="s">
        <v>49</v>
      </c>
      <c r="AC86" s="13" t="s">
        <v>49</v>
      </c>
      <c r="AD86" s="13" t="s">
        <v>49</v>
      </c>
      <c r="AE86" s="13" t="s">
        <v>49</v>
      </c>
      <c r="AF86" s="13" t="s">
        <v>49</v>
      </c>
      <c r="AG86" s="13" t="s">
        <v>49</v>
      </c>
      <c r="AH86" s="13" t="s">
        <v>49</v>
      </c>
      <c r="AI86" s="13" t="s">
        <v>49</v>
      </c>
      <c r="AJ86" s="13" t="s">
        <v>49</v>
      </c>
      <c r="AK86" s="13" t="s">
        <v>49</v>
      </c>
      <c r="AL86" s="13" t="s">
        <v>49</v>
      </c>
      <c r="AM86" s="13" t="s">
        <v>49</v>
      </c>
      <c r="AN86" s="13" t="s">
        <v>49</v>
      </c>
      <c r="AO86" s="13" t="s">
        <v>49</v>
      </c>
      <c r="AP86" s="13" t="s">
        <v>49</v>
      </c>
      <c r="AQ86" s="13" t="s">
        <v>49</v>
      </c>
      <c r="AR86" s="13" t="s">
        <v>49</v>
      </c>
      <c r="AS86" s="13" t="s">
        <v>49</v>
      </c>
      <c r="AT86" s="13" t="s">
        <v>49</v>
      </c>
      <c r="AU86" s="13" t="s">
        <v>49</v>
      </c>
    </row>
    <row r="87" spans="1:47" s="1" customFormat="1">
      <c r="A87" s="11" t="s">
        <v>72</v>
      </c>
      <c r="B87" s="12" t="s">
        <v>48</v>
      </c>
      <c r="C87" s="13" t="s">
        <v>49</v>
      </c>
      <c r="D87" s="13" t="s">
        <v>49</v>
      </c>
      <c r="E87" s="13" t="s">
        <v>49</v>
      </c>
      <c r="F87" s="13" t="s">
        <v>49</v>
      </c>
      <c r="G87" s="13" t="s">
        <v>49</v>
      </c>
      <c r="H87" s="13" t="s">
        <v>49</v>
      </c>
      <c r="I87" s="13" t="s">
        <v>49</v>
      </c>
      <c r="J87" s="13" t="s">
        <v>49</v>
      </c>
      <c r="K87" s="13" t="s">
        <v>49</v>
      </c>
      <c r="L87" s="13" t="s">
        <v>49</v>
      </c>
      <c r="M87" s="13" t="s">
        <v>49</v>
      </c>
      <c r="N87" s="13" t="s">
        <v>49</v>
      </c>
      <c r="O87" s="13" t="s">
        <v>49</v>
      </c>
      <c r="P87" s="13" t="s">
        <v>49</v>
      </c>
      <c r="Q87" s="13" t="s">
        <v>49</v>
      </c>
      <c r="R87" s="13" t="s">
        <v>49</v>
      </c>
      <c r="S87" s="13" t="s">
        <v>49</v>
      </c>
      <c r="T87" s="13" t="s">
        <v>49</v>
      </c>
      <c r="U87" s="13" t="s">
        <v>49</v>
      </c>
      <c r="V87" s="13" t="s">
        <v>49</v>
      </c>
      <c r="W87" s="13" t="s">
        <v>49</v>
      </c>
      <c r="X87" s="13" t="s">
        <v>49</v>
      </c>
      <c r="Y87" s="13" t="s">
        <v>49</v>
      </c>
      <c r="Z87" s="13" t="s">
        <v>49</v>
      </c>
      <c r="AA87" s="13" t="s">
        <v>49</v>
      </c>
      <c r="AB87" s="13" t="s">
        <v>49</v>
      </c>
      <c r="AC87" s="13" t="s">
        <v>49</v>
      </c>
      <c r="AD87" s="13" t="s">
        <v>49</v>
      </c>
      <c r="AE87" s="13" t="s">
        <v>49</v>
      </c>
      <c r="AF87" s="13" t="s">
        <v>49</v>
      </c>
      <c r="AG87" s="13" t="s">
        <v>49</v>
      </c>
      <c r="AH87" s="13" t="s">
        <v>49</v>
      </c>
      <c r="AI87" s="13" t="s">
        <v>49</v>
      </c>
      <c r="AJ87" s="13" t="s">
        <v>49</v>
      </c>
      <c r="AK87" s="13" t="s">
        <v>49</v>
      </c>
      <c r="AL87" s="13" t="s">
        <v>49</v>
      </c>
      <c r="AM87" s="13" t="s">
        <v>49</v>
      </c>
      <c r="AN87" s="13" t="s">
        <v>49</v>
      </c>
      <c r="AO87" s="13" t="s">
        <v>49</v>
      </c>
      <c r="AP87" s="13" t="s">
        <v>49</v>
      </c>
      <c r="AQ87" s="13" t="s">
        <v>49</v>
      </c>
      <c r="AR87" s="13" t="s">
        <v>49</v>
      </c>
      <c r="AS87" s="13" t="s">
        <v>49</v>
      </c>
      <c r="AT87" s="13" t="s">
        <v>49</v>
      </c>
      <c r="AU87" s="13" t="s">
        <v>49</v>
      </c>
    </row>
    <row r="88" spans="1:47" s="1" customFormat="1">
      <c r="A88" s="11" t="s">
        <v>50</v>
      </c>
      <c r="B88" s="11" t="s">
        <v>50</v>
      </c>
      <c r="C88" s="13" t="s">
        <v>49</v>
      </c>
      <c r="D88" s="13" t="s">
        <v>49</v>
      </c>
      <c r="E88" s="13" t="s">
        <v>49</v>
      </c>
      <c r="F88" s="13" t="s">
        <v>49</v>
      </c>
      <c r="G88" s="13" t="s">
        <v>49</v>
      </c>
      <c r="H88" s="13" t="s">
        <v>49</v>
      </c>
      <c r="I88" s="13" t="s">
        <v>49</v>
      </c>
      <c r="J88" s="13" t="s">
        <v>49</v>
      </c>
      <c r="K88" s="13" t="s">
        <v>49</v>
      </c>
      <c r="L88" s="13" t="s">
        <v>49</v>
      </c>
      <c r="M88" s="13" t="s">
        <v>49</v>
      </c>
      <c r="N88" s="13" t="s">
        <v>49</v>
      </c>
      <c r="O88" s="13" t="s">
        <v>49</v>
      </c>
      <c r="P88" s="13" t="s">
        <v>49</v>
      </c>
      <c r="Q88" s="13" t="s">
        <v>49</v>
      </c>
      <c r="R88" s="13" t="s">
        <v>49</v>
      </c>
      <c r="S88" s="13" t="s">
        <v>49</v>
      </c>
      <c r="T88" s="13" t="s">
        <v>49</v>
      </c>
      <c r="U88" s="13" t="s">
        <v>49</v>
      </c>
      <c r="V88" s="13" t="s">
        <v>49</v>
      </c>
      <c r="W88" s="13" t="s">
        <v>49</v>
      </c>
      <c r="X88" s="13" t="s">
        <v>49</v>
      </c>
      <c r="Y88" s="13" t="s">
        <v>49</v>
      </c>
      <c r="Z88" s="13" t="s">
        <v>49</v>
      </c>
      <c r="AA88" s="13" t="s">
        <v>49</v>
      </c>
      <c r="AB88" s="13" t="s">
        <v>49</v>
      </c>
      <c r="AC88" s="13" t="s">
        <v>49</v>
      </c>
      <c r="AD88" s="13" t="s">
        <v>49</v>
      </c>
      <c r="AE88" s="13" t="s">
        <v>49</v>
      </c>
      <c r="AF88" s="13" t="s">
        <v>49</v>
      </c>
      <c r="AG88" s="13" t="s">
        <v>49</v>
      </c>
      <c r="AH88" s="13" t="s">
        <v>49</v>
      </c>
      <c r="AI88" s="13" t="s">
        <v>49</v>
      </c>
      <c r="AJ88" s="13" t="s">
        <v>49</v>
      </c>
      <c r="AK88" s="13" t="s">
        <v>49</v>
      </c>
      <c r="AL88" s="13" t="s">
        <v>49</v>
      </c>
      <c r="AM88" s="13" t="s">
        <v>49</v>
      </c>
      <c r="AN88" s="13" t="s">
        <v>49</v>
      </c>
      <c r="AO88" s="13" t="s">
        <v>49</v>
      </c>
      <c r="AP88" s="13" t="s">
        <v>49</v>
      </c>
      <c r="AQ88" s="13" t="s">
        <v>49</v>
      </c>
      <c r="AR88" s="13" t="s">
        <v>49</v>
      </c>
      <c r="AS88" s="13" t="s">
        <v>49</v>
      </c>
      <c r="AT88" s="13" t="s">
        <v>49</v>
      </c>
      <c r="AU88" s="13" t="s">
        <v>49</v>
      </c>
    </row>
    <row r="89" spans="1:47" s="1" customFormat="1" ht="31.5">
      <c r="A89" s="8" t="s">
        <v>74</v>
      </c>
      <c r="B89" s="9" t="s">
        <v>75</v>
      </c>
      <c r="C89" s="10"/>
      <c r="D89" s="46">
        <f t="shared" ref="D89:K89" si="117">SUM(D90:D92)</f>
        <v>0</v>
      </c>
      <c r="E89" s="46">
        <f t="shared" si="117"/>
        <v>0</v>
      </c>
      <c r="F89" s="46">
        <f t="shared" si="117"/>
        <v>0</v>
      </c>
      <c r="G89" s="46">
        <f t="shared" si="117"/>
        <v>0</v>
      </c>
      <c r="H89" s="46">
        <f t="shared" si="117"/>
        <v>0</v>
      </c>
      <c r="I89" s="46">
        <f t="shared" si="117"/>
        <v>0</v>
      </c>
      <c r="J89" s="46">
        <f t="shared" si="117"/>
        <v>0</v>
      </c>
      <c r="K89" s="46">
        <f t="shared" si="117"/>
        <v>0</v>
      </c>
      <c r="L89" s="46">
        <f t="shared" ref="L89:AU89" si="118">SUM(L90:L92)</f>
        <v>0</v>
      </c>
      <c r="M89" s="46">
        <f t="shared" si="118"/>
        <v>0</v>
      </c>
      <c r="N89" s="46">
        <f t="shared" si="118"/>
        <v>0</v>
      </c>
      <c r="O89" s="46">
        <f t="shared" si="118"/>
        <v>0</v>
      </c>
      <c r="P89" s="46">
        <f t="shared" si="118"/>
        <v>0</v>
      </c>
      <c r="Q89" s="46">
        <f t="shared" si="118"/>
        <v>0</v>
      </c>
      <c r="R89" s="46">
        <f t="shared" si="118"/>
        <v>0</v>
      </c>
      <c r="S89" s="46">
        <f t="shared" si="118"/>
        <v>0</v>
      </c>
      <c r="T89" s="46">
        <f t="shared" si="118"/>
        <v>0</v>
      </c>
      <c r="U89" s="46">
        <f t="shared" si="118"/>
        <v>0</v>
      </c>
      <c r="V89" s="46">
        <f t="shared" si="118"/>
        <v>0</v>
      </c>
      <c r="W89" s="46">
        <f t="shared" si="118"/>
        <v>0</v>
      </c>
      <c r="X89" s="46">
        <f t="shared" si="118"/>
        <v>0</v>
      </c>
      <c r="Y89" s="46">
        <f t="shared" si="118"/>
        <v>0</v>
      </c>
      <c r="Z89" s="46">
        <f t="shared" si="118"/>
        <v>0</v>
      </c>
      <c r="AA89" s="46">
        <f t="shared" si="118"/>
        <v>0</v>
      </c>
      <c r="AB89" s="46">
        <f t="shared" si="118"/>
        <v>0</v>
      </c>
      <c r="AC89" s="46">
        <f t="shared" si="118"/>
        <v>0</v>
      </c>
      <c r="AD89" s="46">
        <f t="shared" si="118"/>
        <v>0</v>
      </c>
      <c r="AE89" s="46">
        <f t="shared" si="118"/>
        <v>0</v>
      </c>
      <c r="AF89" s="46">
        <f t="shared" si="118"/>
        <v>0</v>
      </c>
      <c r="AG89" s="46">
        <f t="shared" si="118"/>
        <v>0</v>
      </c>
      <c r="AH89" s="46">
        <f t="shared" si="118"/>
        <v>0</v>
      </c>
      <c r="AI89" s="46">
        <f t="shared" si="118"/>
        <v>0</v>
      </c>
      <c r="AJ89" s="46">
        <f t="shared" si="118"/>
        <v>0</v>
      </c>
      <c r="AK89" s="46">
        <f t="shared" si="118"/>
        <v>0</v>
      </c>
      <c r="AL89" s="46">
        <f t="shared" si="118"/>
        <v>0</v>
      </c>
      <c r="AM89" s="46">
        <f t="shared" si="118"/>
        <v>0</v>
      </c>
      <c r="AN89" s="46">
        <f t="shared" si="118"/>
        <v>0</v>
      </c>
      <c r="AO89" s="46">
        <f t="shared" si="118"/>
        <v>0</v>
      </c>
      <c r="AP89" s="46">
        <f t="shared" si="118"/>
        <v>0</v>
      </c>
      <c r="AQ89" s="46">
        <f t="shared" si="118"/>
        <v>0</v>
      </c>
      <c r="AR89" s="46">
        <f t="shared" si="118"/>
        <v>0</v>
      </c>
      <c r="AS89" s="46">
        <f t="shared" si="118"/>
        <v>0</v>
      </c>
      <c r="AT89" s="46">
        <f t="shared" si="118"/>
        <v>0</v>
      </c>
      <c r="AU89" s="46">
        <f t="shared" si="118"/>
        <v>0</v>
      </c>
    </row>
    <row r="90" spans="1:47" s="1" customFormat="1">
      <c r="A90" s="11" t="s">
        <v>74</v>
      </c>
      <c r="B90" s="12" t="s">
        <v>48</v>
      </c>
      <c r="C90" s="13" t="s">
        <v>49</v>
      </c>
      <c r="D90" s="13" t="s">
        <v>49</v>
      </c>
      <c r="E90" s="13" t="s">
        <v>49</v>
      </c>
      <c r="F90" s="13" t="s">
        <v>49</v>
      </c>
      <c r="G90" s="13" t="s">
        <v>49</v>
      </c>
      <c r="H90" s="13" t="s">
        <v>49</v>
      </c>
      <c r="I90" s="13" t="s">
        <v>49</v>
      </c>
      <c r="J90" s="13" t="s">
        <v>49</v>
      </c>
      <c r="K90" s="13" t="s">
        <v>49</v>
      </c>
      <c r="L90" s="13" t="s">
        <v>49</v>
      </c>
      <c r="M90" s="13" t="s">
        <v>49</v>
      </c>
      <c r="N90" s="13" t="s">
        <v>49</v>
      </c>
      <c r="O90" s="13" t="s">
        <v>49</v>
      </c>
      <c r="P90" s="13" t="s">
        <v>49</v>
      </c>
      <c r="Q90" s="13" t="s">
        <v>49</v>
      </c>
      <c r="R90" s="13" t="s">
        <v>49</v>
      </c>
      <c r="S90" s="13" t="s">
        <v>49</v>
      </c>
      <c r="T90" s="13" t="s">
        <v>49</v>
      </c>
      <c r="U90" s="13" t="s">
        <v>49</v>
      </c>
      <c r="V90" s="13" t="s">
        <v>49</v>
      </c>
      <c r="W90" s="13" t="s">
        <v>49</v>
      </c>
      <c r="X90" s="13" t="s">
        <v>49</v>
      </c>
      <c r="Y90" s="13" t="s">
        <v>49</v>
      </c>
      <c r="Z90" s="13" t="s">
        <v>49</v>
      </c>
      <c r="AA90" s="13" t="s">
        <v>49</v>
      </c>
      <c r="AB90" s="13" t="s">
        <v>49</v>
      </c>
      <c r="AC90" s="13" t="s">
        <v>49</v>
      </c>
      <c r="AD90" s="13" t="s">
        <v>49</v>
      </c>
      <c r="AE90" s="13" t="s">
        <v>49</v>
      </c>
      <c r="AF90" s="13" t="s">
        <v>49</v>
      </c>
      <c r="AG90" s="13" t="s">
        <v>49</v>
      </c>
      <c r="AH90" s="13" t="s">
        <v>49</v>
      </c>
      <c r="AI90" s="13" t="s">
        <v>49</v>
      </c>
      <c r="AJ90" s="13" t="s">
        <v>49</v>
      </c>
      <c r="AK90" s="13" t="s">
        <v>49</v>
      </c>
      <c r="AL90" s="13" t="s">
        <v>49</v>
      </c>
      <c r="AM90" s="13" t="s">
        <v>49</v>
      </c>
      <c r="AN90" s="13" t="s">
        <v>49</v>
      </c>
      <c r="AO90" s="13" t="s">
        <v>49</v>
      </c>
      <c r="AP90" s="13" t="s">
        <v>49</v>
      </c>
      <c r="AQ90" s="13" t="s">
        <v>49</v>
      </c>
      <c r="AR90" s="13" t="s">
        <v>49</v>
      </c>
      <c r="AS90" s="13" t="s">
        <v>49</v>
      </c>
      <c r="AT90" s="13" t="s">
        <v>49</v>
      </c>
      <c r="AU90" s="13" t="s">
        <v>49</v>
      </c>
    </row>
    <row r="91" spans="1:47" s="1" customFormat="1">
      <c r="A91" s="11" t="s">
        <v>74</v>
      </c>
      <c r="B91" s="12" t="s">
        <v>48</v>
      </c>
      <c r="C91" s="13" t="s">
        <v>49</v>
      </c>
      <c r="D91" s="13" t="s">
        <v>49</v>
      </c>
      <c r="E91" s="13" t="s">
        <v>49</v>
      </c>
      <c r="F91" s="13" t="s">
        <v>49</v>
      </c>
      <c r="G91" s="13" t="s">
        <v>49</v>
      </c>
      <c r="H91" s="13" t="s">
        <v>49</v>
      </c>
      <c r="I91" s="13" t="s">
        <v>49</v>
      </c>
      <c r="J91" s="13" t="s">
        <v>49</v>
      </c>
      <c r="K91" s="13" t="s">
        <v>49</v>
      </c>
      <c r="L91" s="13" t="s">
        <v>49</v>
      </c>
      <c r="M91" s="13" t="s">
        <v>49</v>
      </c>
      <c r="N91" s="13" t="s">
        <v>49</v>
      </c>
      <c r="O91" s="13" t="s">
        <v>49</v>
      </c>
      <c r="P91" s="13" t="s">
        <v>49</v>
      </c>
      <c r="Q91" s="13" t="s">
        <v>49</v>
      </c>
      <c r="R91" s="13" t="s">
        <v>49</v>
      </c>
      <c r="S91" s="13" t="s">
        <v>49</v>
      </c>
      <c r="T91" s="13" t="s">
        <v>49</v>
      </c>
      <c r="U91" s="13" t="s">
        <v>49</v>
      </c>
      <c r="V91" s="13" t="s">
        <v>49</v>
      </c>
      <c r="W91" s="13" t="s">
        <v>49</v>
      </c>
      <c r="X91" s="13" t="s">
        <v>49</v>
      </c>
      <c r="Y91" s="13" t="s">
        <v>49</v>
      </c>
      <c r="Z91" s="13" t="s">
        <v>49</v>
      </c>
      <c r="AA91" s="13" t="s">
        <v>49</v>
      </c>
      <c r="AB91" s="13" t="s">
        <v>49</v>
      </c>
      <c r="AC91" s="13" t="s">
        <v>49</v>
      </c>
      <c r="AD91" s="13" t="s">
        <v>49</v>
      </c>
      <c r="AE91" s="13" t="s">
        <v>49</v>
      </c>
      <c r="AF91" s="13" t="s">
        <v>49</v>
      </c>
      <c r="AG91" s="13" t="s">
        <v>49</v>
      </c>
      <c r="AH91" s="13" t="s">
        <v>49</v>
      </c>
      <c r="AI91" s="13" t="s">
        <v>49</v>
      </c>
      <c r="AJ91" s="13" t="s">
        <v>49</v>
      </c>
      <c r="AK91" s="13" t="s">
        <v>49</v>
      </c>
      <c r="AL91" s="13" t="s">
        <v>49</v>
      </c>
      <c r="AM91" s="13" t="s">
        <v>49</v>
      </c>
      <c r="AN91" s="13" t="s">
        <v>49</v>
      </c>
      <c r="AO91" s="13" t="s">
        <v>49</v>
      </c>
      <c r="AP91" s="13" t="s">
        <v>49</v>
      </c>
      <c r="AQ91" s="13" t="s">
        <v>49</v>
      </c>
      <c r="AR91" s="13" t="s">
        <v>49</v>
      </c>
      <c r="AS91" s="13" t="s">
        <v>49</v>
      </c>
      <c r="AT91" s="13" t="s">
        <v>49</v>
      </c>
      <c r="AU91" s="13" t="s">
        <v>49</v>
      </c>
    </row>
    <row r="92" spans="1:47" s="1" customFormat="1">
      <c r="A92" s="11" t="s">
        <v>50</v>
      </c>
      <c r="B92" s="11" t="s">
        <v>50</v>
      </c>
      <c r="C92" s="13" t="s">
        <v>49</v>
      </c>
      <c r="D92" s="13" t="s">
        <v>49</v>
      </c>
      <c r="E92" s="13" t="s">
        <v>49</v>
      </c>
      <c r="F92" s="13" t="s">
        <v>49</v>
      </c>
      <c r="G92" s="13" t="s">
        <v>49</v>
      </c>
      <c r="H92" s="13" t="s">
        <v>49</v>
      </c>
      <c r="I92" s="13" t="s">
        <v>49</v>
      </c>
      <c r="J92" s="13" t="s">
        <v>49</v>
      </c>
      <c r="K92" s="13" t="s">
        <v>49</v>
      </c>
      <c r="L92" s="13" t="s">
        <v>49</v>
      </c>
      <c r="M92" s="13" t="s">
        <v>49</v>
      </c>
      <c r="N92" s="13" t="s">
        <v>49</v>
      </c>
      <c r="O92" s="13" t="s">
        <v>49</v>
      </c>
      <c r="P92" s="13" t="s">
        <v>49</v>
      </c>
      <c r="Q92" s="13" t="s">
        <v>49</v>
      </c>
      <c r="R92" s="13" t="s">
        <v>49</v>
      </c>
      <c r="S92" s="13" t="s">
        <v>49</v>
      </c>
      <c r="T92" s="13" t="s">
        <v>49</v>
      </c>
      <c r="U92" s="13" t="s">
        <v>49</v>
      </c>
      <c r="V92" s="13" t="s">
        <v>49</v>
      </c>
      <c r="W92" s="13" t="s">
        <v>49</v>
      </c>
      <c r="X92" s="13" t="s">
        <v>49</v>
      </c>
      <c r="Y92" s="13" t="s">
        <v>49</v>
      </c>
      <c r="Z92" s="13" t="s">
        <v>49</v>
      </c>
      <c r="AA92" s="13" t="s">
        <v>49</v>
      </c>
      <c r="AB92" s="13" t="s">
        <v>49</v>
      </c>
      <c r="AC92" s="13" t="s">
        <v>49</v>
      </c>
      <c r="AD92" s="13" t="s">
        <v>49</v>
      </c>
      <c r="AE92" s="13" t="s">
        <v>49</v>
      </c>
      <c r="AF92" s="13" t="s">
        <v>49</v>
      </c>
      <c r="AG92" s="13" t="s">
        <v>49</v>
      </c>
      <c r="AH92" s="13" t="s">
        <v>49</v>
      </c>
      <c r="AI92" s="13" t="s">
        <v>49</v>
      </c>
      <c r="AJ92" s="13" t="s">
        <v>49</v>
      </c>
      <c r="AK92" s="13" t="s">
        <v>49</v>
      </c>
      <c r="AL92" s="13" t="s">
        <v>49</v>
      </c>
      <c r="AM92" s="13" t="s">
        <v>49</v>
      </c>
      <c r="AN92" s="13" t="s">
        <v>49</v>
      </c>
      <c r="AO92" s="13" t="s">
        <v>49</v>
      </c>
      <c r="AP92" s="13" t="s">
        <v>49</v>
      </c>
      <c r="AQ92" s="13" t="s">
        <v>49</v>
      </c>
      <c r="AR92" s="13" t="s">
        <v>49</v>
      </c>
      <c r="AS92" s="13" t="s">
        <v>49</v>
      </c>
      <c r="AT92" s="13" t="s">
        <v>49</v>
      </c>
      <c r="AU92" s="13" t="s">
        <v>49</v>
      </c>
    </row>
    <row r="93" spans="1:47" s="1" customFormat="1" ht="31.5">
      <c r="A93" s="5" t="s">
        <v>76</v>
      </c>
      <c r="B93" s="22" t="s">
        <v>77</v>
      </c>
      <c r="C93" s="23" t="s">
        <v>170</v>
      </c>
      <c r="D93" s="42">
        <f t="shared" ref="D93:K93" si="119">D114</f>
        <v>0</v>
      </c>
      <c r="E93" s="42">
        <f t="shared" si="119"/>
        <v>0</v>
      </c>
      <c r="F93" s="42">
        <f t="shared" si="119"/>
        <v>0</v>
      </c>
      <c r="G93" s="42">
        <f t="shared" si="119"/>
        <v>0</v>
      </c>
      <c r="H93" s="42">
        <f t="shared" si="119"/>
        <v>0</v>
      </c>
      <c r="I93" s="42">
        <f t="shared" si="119"/>
        <v>0</v>
      </c>
      <c r="J93" s="42">
        <f t="shared" si="119"/>
        <v>0</v>
      </c>
      <c r="K93" s="42">
        <f t="shared" si="119"/>
        <v>0</v>
      </c>
      <c r="L93" s="42">
        <f t="shared" ref="L93:AU93" si="120">L114</f>
        <v>0</v>
      </c>
      <c r="M93" s="42">
        <f t="shared" si="120"/>
        <v>0</v>
      </c>
      <c r="N93" s="42">
        <f t="shared" si="120"/>
        <v>0</v>
      </c>
      <c r="O93" s="42">
        <f t="shared" si="120"/>
        <v>0</v>
      </c>
      <c r="P93" s="42">
        <f t="shared" si="120"/>
        <v>0</v>
      </c>
      <c r="Q93" s="42">
        <f t="shared" si="120"/>
        <v>0</v>
      </c>
      <c r="R93" s="42">
        <f t="shared" si="120"/>
        <v>0</v>
      </c>
      <c r="S93" s="42">
        <f t="shared" si="120"/>
        <v>0</v>
      </c>
      <c r="T93" s="42">
        <f t="shared" si="120"/>
        <v>0</v>
      </c>
      <c r="U93" s="42">
        <f t="shared" si="120"/>
        <v>0</v>
      </c>
      <c r="V93" s="42">
        <f t="shared" si="120"/>
        <v>0</v>
      </c>
      <c r="W93" s="42">
        <f t="shared" si="120"/>
        <v>0</v>
      </c>
      <c r="X93" s="42">
        <f t="shared" si="120"/>
        <v>0</v>
      </c>
      <c r="Y93" s="42">
        <f t="shared" si="120"/>
        <v>0</v>
      </c>
      <c r="Z93" s="42">
        <f t="shared" si="120"/>
        <v>0</v>
      </c>
      <c r="AA93" s="42">
        <f t="shared" si="120"/>
        <v>0</v>
      </c>
      <c r="AB93" s="42">
        <f t="shared" si="120"/>
        <v>0</v>
      </c>
      <c r="AC93" s="42">
        <f t="shared" si="120"/>
        <v>0</v>
      </c>
      <c r="AD93" s="42">
        <f t="shared" si="120"/>
        <v>0</v>
      </c>
      <c r="AE93" s="42">
        <f t="shared" si="120"/>
        <v>0</v>
      </c>
      <c r="AF93" s="42">
        <f t="shared" si="120"/>
        <v>0</v>
      </c>
      <c r="AG93" s="42">
        <f t="shared" si="120"/>
        <v>0</v>
      </c>
      <c r="AH93" s="42">
        <f t="shared" si="120"/>
        <v>0</v>
      </c>
      <c r="AI93" s="42">
        <f t="shared" si="120"/>
        <v>0</v>
      </c>
      <c r="AJ93" s="42">
        <f t="shared" si="120"/>
        <v>0</v>
      </c>
      <c r="AK93" s="42">
        <f t="shared" si="120"/>
        <v>0</v>
      </c>
      <c r="AL93" s="42">
        <f t="shared" si="120"/>
        <v>0</v>
      </c>
      <c r="AM93" s="42">
        <f t="shared" si="120"/>
        <v>0</v>
      </c>
      <c r="AN93" s="42">
        <f t="shared" si="120"/>
        <v>0</v>
      </c>
      <c r="AO93" s="42">
        <f t="shared" si="120"/>
        <v>0</v>
      </c>
      <c r="AP93" s="42">
        <f t="shared" si="120"/>
        <v>1.159</v>
      </c>
      <c r="AQ93" s="42">
        <f t="shared" si="120"/>
        <v>1.1567367200000003</v>
      </c>
      <c r="AR93" s="42">
        <f t="shared" si="120"/>
        <v>0</v>
      </c>
      <c r="AS93" s="42">
        <f t="shared" si="120"/>
        <v>0</v>
      </c>
      <c r="AT93" s="42">
        <f t="shared" si="120"/>
        <v>0</v>
      </c>
      <c r="AU93" s="42">
        <f t="shared" si="120"/>
        <v>0</v>
      </c>
    </row>
    <row r="94" spans="1:47" s="1" customFormat="1" ht="31.5">
      <c r="A94" s="8" t="s">
        <v>19</v>
      </c>
      <c r="B94" s="9" t="s">
        <v>78</v>
      </c>
      <c r="C94" s="10"/>
      <c r="D94" s="46">
        <f t="shared" ref="D94:K94" si="121">SUM(D95:D97)</f>
        <v>0</v>
      </c>
      <c r="E94" s="46">
        <f t="shared" si="121"/>
        <v>0</v>
      </c>
      <c r="F94" s="46">
        <f t="shared" si="121"/>
        <v>0</v>
      </c>
      <c r="G94" s="46">
        <f t="shared" si="121"/>
        <v>0</v>
      </c>
      <c r="H94" s="46">
        <f t="shared" si="121"/>
        <v>0</v>
      </c>
      <c r="I94" s="46">
        <f t="shared" si="121"/>
        <v>0</v>
      </c>
      <c r="J94" s="46">
        <f t="shared" si="121"/>
        <v>0</v>
      </c>
      <c r="K94" s="46">
        <f t="shared" si="121"/>
        <v>0</v>
      </c>
      <c r="L94" s="46">
        <f t="shared" ref="L94:AU94" si="122">SUM(L95:L97)</f>
        <v>0</v>
      </c>
      <c r="M94" s="46">
        <f t="shared" si="122"/>
        <v>0</v>
      </c>
      <c r="N94" s="46">
        <f t="shared" si="122"/>
        <v>0</v>
      </c>
      <c r="O94" s="46">
        <f t="shared" si="122"/>
        <v>0</v>
      </c>
      <c r="P94" s="46">
        <f t="shared" si="122"/>
        <v>0</v>
      </c>
      <c r="Q94" s="46">
        <f t="shared" si="122"/>
        <v>0</v>
      </c>
      <c r="R94" s="46">
        <f t="shared" si="122"/>
        <v>0</v>
      </c>
      <c r="S94" s="46">
        <f t="shared" si="122"/>
        <v>0</v>
      </c>
      <c r="T94" s="46">
        <f t="shared" si="122"/>
        <v>0</v>
      </c>
      <c r="U94" s="46">
        <f t="shared" si="122"/>
        <v>0</v>
      </c>
      <c r="V94" s="46">
        <f t="shared" si="122"/>
        <v>0</v>
      </c>
      <c r="W94" s="46">
        <f t="shared" si="122"/>
        <v>0</v>
      </c>
      <c r="X94" s="46">
        <f t="shared" si="122"/>
        <v>0</v>
      </c>
      <c r="Y94" s="46">
        <f t="shared" si="122"/>
        <v>0</v>
      </c>
      <c r="Z94" s="46">
        <f t="shared" si="122"/>
        <v>0</v>
      </c>
      <c r="AA94" s="46">
        <f t="shared" si="122"/>
        <v>0</v>
      </c>
      <c r="AB94" s="46">
        <f t="shared" si="122"/>
        <v>0</v>
      </c>
      <c r="AC94" s="46">
        <f t="shared" si="122"/>
        <v>0</v>
      </c>
      <c r="AD94" s="46">
        <f t="shared" si="122"/>
        <v>0</v>
      </c>
      <c r="AE94" s="46">
        <f t="shared" si="122"/>
        <v>0</v>
      </c>
      <c r="AF94" s="46">
        <f t="shared" si="122"/>
        <v>0</v>
      </c>
      <c r="AG94" s="46">
        <f t="shared" si="122"/>
        <v>0</v>
      </c>
      <c r="AH94" s="46">
        <f t="shared" si="122"/>
        <v>0</v>
      </c>
      <c r="AI94" s="46">
        <f t="shared" si="122"/>
        <v>0</v>
      </c>
      <c r="AJ94" s="46">
        <f t="shared" si="122"/>
        <v>0</v>
      </c>
      <c r="AK94" s="46">
        <f t="shared" si="122"/>
        <v>0</v>
      </c>
      <c r="AL94" s="46">
        <f t="shared" si="122"/>
        <v>0</v>
      </c>
      <c r="AM94" s="46">
        <f t="shared" si="122"/>
        <v>0</v>
      </c>
      <c r="AN94" s="46">
        <f t="shared" si="122"/>
        <v>0</v>
      </c>
      <c r="AO94" s="46">
        <f t="shared" si="122"/>
        <v>0</v>
      </c>
      <c r="AP94" s="46">
        <f t="shared" si="122"/>
        <v>0</v>
      </c>
      <c r="AQ94" s="46">
        <f t="shared" si="122"/>
        <v>0</v>
      </c>
      <c r="AR94" s="46">
        <f t="shared" si="122"/>
        <v>0</v>
      </c>
      <c r="AS94" s="46">
        <f t="shared" si="122"/>
        <v>0</v>
      </c>
      <c r="AT94" s="46">
        <f t="shared" si="122"/>
        <v>0</v>
      </c>
      <c r="AU94" s="46">
        <f t="shared" si="122"/>
        <v>0</v>
      </c>
    </row>
    <row r="95" spans="1:47" s="1" customFormat="1">
      <c r="A95" s="11" t="s">
        <v>19</v>
      </c>
      <c r="B95" s="12" t="s">
        <v>48</v>
      </c>
      <c r="C95" s="13" t="s">
        <v>49</v>
      </c>
      <c r="D95" s="13" t="s">
        <v>49</v>
      </c>
      <c r="E95" s="13" t="s">
        <v>49</v>
      </c>
      <c r="F95" s="13" t="s">
        <v>49</v>
      </c>
      <c r="G95" s="13" t="s">
        <v>49</v>
      </c>
      <c r="H95" s="13" t="s">
        <v>49</v>
      </c>
      <c r="I95" s="13" t="s">
        <v>49</v>
      </c>
      <c r="J95" s="13" t="s">
        <v>49</v>
      </c>
      <c r="K95" s="13" t="s">
        <v>49</v>
      </c>
      <c r="L95" s="13" t="s">
        <v>49</v>
      </c>
      <c r="M95" s="13" t="s">
        <v>49</v>
      </c>
      <c r="N95" s="13" t="s">
        <v>49</v>
      </c>
      <c r="O95" s="13" t="s">
        <v>49</v>
      </c>
      <c r="P95" s="13" t="s">
        <v>49</v>
      </c>
      <c r="Q95" s="13" t="s">
        <v>49</v>
      </c>
      <c r="R95" s="13" t="s">
        <v>49</v>
      </c>
      <c r="S95" s="13" t="s">
        <v>49</v>
      </c>
      <c r="T95" s="13" t="s">
        <v>49</v>
      </c>
      <c r="U95" s="13" t="s">
        <v>49</v>
      </c>
      <c r="V95" s="13" t="s">
        <v>49</v>
      </c>
      <c r="W95" s="13" t="s">
        <v>49</v>
      </c>
      <c r="X95" s="13" t="s">
        <v>49</v>
      </c>
      <c r="Y95" s="13" t="s">
        <v>49</v>
      </c>
      <c r="Z95" s="13" t="s">
        <v>49</v>
      </c>
      <c r="AA95" s="13" t="s">
        <v>49</v>
      </c>
      <c r="AB95" s="13" t="s">
        <v>49</v>
      </c>
      <c r="AC95" s="13" t="s">
        <v>49</v>
      </c>
      <c r="AD95" s="13" t="s">
        <v>49</v>
      </c>
      <c r="AE95" s="13" t="s">
        <v>49</v>
      </c>
      <c r="AF95" s="13" t="s">
        <v>49</v>
      </c>
      <c r="AG95" s="13" t="s">
        <v>49</v>
      </c>
      <c r="AH95" s="13" t="s">
        <v>49</v>
      </c>
      <c r="AI95" s="13" t="s">
        <v>49</v>
      </c>
      <c r="AJ95" s="13" t="s">
        <v>49</v>
      </c>
      <c r="AK95" s="13" t="s">
        <v>49</v>
      </c>
      <c r="AL95" s="13" t="s">
        <v>49</v>
      </c>
      <c r="AM95" s="13" t="s">
        <v>49</v>
      </c>
      <c r="AN95" s="13" t="s">
        <v>49</v>
      </c>
      <c r="AO95" s="13" t="s">
        <v>49</v>
      </c>
      <c r="AP95" s="13" t="s">
        <v>49</v>
      </c>
      <c r="AQ95" s="13" t="s">
        <v>49</v>
      </c>
      <c r="AR95" s="13" t="s">
        <v>49</v>
      </c>
      <c r="AS95" s="13" t="s">
        <v>49</v>
      </c>
      <c r="AT95" s="13" t="s">
        <v>49</v>
      </c>
      <c r="AU95" s="13" t="s">
        <v>49</v>
      </c>
    </row>
    <row r="96" spans="1:47" s="1" customFormat="1">
      <c r="A96" s="11" t="s">
        <v>19</v>
      </c>
      <c r="B96" s="12" t="s">
        <v>48</v>
      </c>
      <c r="C96" s="13" t="s">
        <v>49</v>
      </c>
      <c r="D96" s="13" t="s">
        <v>49</v>
      </c>
      <c r="E96" s="13" t="s">
        <v>49</v>
      </c>
      <c r="F96" s="13" t="s">
        <v>49</v>
      </c>
      <c r="G96" s="13" t="s">
        <v>49</v>
      </c>
      <c r="H96" s="13" t="s">
        <v>49</v>
      </c>
      <c r="I96" s="13" t="s">
        <v>49</v>
      </c>
      <c r="J96" s="13" t="s">
        <v>49</v>
      </c>
      <c r="K96" s="13" t="s">
        <v>49</v>
      </c>
      <c r="L96" s="13" t="s">
        <v>49</v>
      </c>
      <c r="M96" s="13" t="s">
        <v>49</v>
      </c>
      <c r="N96" s="13" t="s">
        <v>49</v>
      </c>
      <c r="O96" s="13" t="s">
        <v>49</v>
      </c>
      <c r="P96" s="13" t="s">
        <v>49</v>
      </c>
      <c r="Q96" s="13" t="s">
        <v>49</v>
      </c>
      <c r="R96" s="13" t="s">
        <v>49</v>
      </c>
      <c r="S96" s="13" t="s">
        <v>49</v>
      </c>
      <c r="T96" s="13" t="s">
        <v>49</v>
      </c>
      <c r="U96" s="13" t="s">
        <v>49</v>
      </c>
      <c r="V96" s="13" t="s">
        <v>49</v>
      </c>
      <c r="W96" s="13" t="s">
        <v>49</v>
      </c>
      <c r="X96" s="13" t="s">
        <v>49</v>
      </c>
      <c r="Y96" s="13" t="s">
        <v>49</v>
      </c>
      <c r="Z96" s="13" t="s">
        <v>49</v>
      </c>
      <c r="AA96" s="13" t="s">
        <v>49</v>
      </c>
      <c r="AB96" s="13" t="s">
        <v>49</v>
      </c>
      <c r="AC96" s="13" t="s">
        <v>49</v>
      </c>
      <c r="AD96" s="13" t="s">
        <v>49</v>
      </c>
      <c r="AE96" s="13" t="s">
        <v>49</v>
      </c>
      <c r="AF96" s="13" t="s">
        <v>49</v>
      </c>
      <c r="AG96" s="13" t="s">
        <v>49</v>
      </c>
      <c r="AH96" s="13" t="s">
        <v>49</v>
      </c>
      <c r="AI96" s="13" t="s">
        <v>49</v>
      </c>
      <c r="AJ96" s="13" t="s">
        <v>49</v>
      </c>
      <c r="AK96" s="13" t="s">
        <v>49</v>
      </c>
      <c r="AL96" s="13" t="s">
        <v>49</v>
      </c>
      <c r="AM96" s="13" t="s">
        <v>49</v>
      </c>
      <c r="AN96" s="13" t="s">
        <v>49</v>
      </c>
      <c r="AO96" s="13" t="s">
        <v>49</v>
      </c>
      <c r="AP96" s="13" t="s">
        <v>49</v>
      </c>
      <c r="AQ96" s="13" t="s">
        <v>49</v>
      </c>
      <c r="AR96" s="13" t="s">
        <v>49</v>
      </c>
      <c r="AS96" s="13" t="s">
        <v>49</v>
      </c>
      <c r="AT96" s="13" t="s">
        <v>49</v>
      </c>
      <c r="AU96" s="13" t="s">
        <v>49</v>
      </c>
    </row>
    <row r="97" spans="1:47" s="1" customFormat="1">
      <c r="A97" s="11" t="s">
        <v>50</v>
      </c>
      <c r="B97" s="11" t="s">
        <v>50</v>
      </c>
      <c r="C97" s="13" t="s">
        <v>49</v>
      </c>
      <c r="D97" s="13" t="s">
        <v>49</v>
      </c>
      <c r="E97" s="13" t="s">
        <v>49</v>
      </c>
      <c r="F97" s="13" t="s">
        <v>49</v>
      </c>
      <c r="G97" s="13" t="s">
        <v>49</v>
      </c>
      <c r="H97" s="13" t="s">
        <v>49</v>
      </c>
      <c r="I97" s="13" t="s">
        <v>49</v>
      </c>
      <c r="J97" s="13" t="s">
        <v>49</v>
      </c>
      <c r="K97" s="13" t="s">
        <v>49</v>
      </c>
      <c r="L97" s="13" t="s">
        <v>49</v>
      </c>
      <c r="M97" s="13" t="s">
        <v>49</v>
      </c>
      <c r="N97" s="13" t="s">
        <v>49</v>
      </c>
      <c r="O97" s="13" t="s">
        <v>49</v>
      </c>
      <c r="P97" s="13" t="s">
        <v>49</v>
      </c>
      <c r="Q97" s="13" t="s">
        <v>49</v>
      </c>
      <c r="R97" s="13" t="s">
        <v>49</v>
      </c>
      <c r="S97" s="13" t="s">
        <v>49</v>
      </c>
      <c r="T97" s="13" t="s">
        <v>49</v>
      </c>
      <c r="U97" s="13" t="s">
        <v>49</v>
      </c>
      <c r="V97" s="13" t="s">
        <v>49</v>
      </c>
      <c r="W97" s="13" t="s">
        <v>49</v>
      </c>
      <c r="X97" s="13" t="s">
        <v>49</v>
      </c>
      <c r="Y97" s="13" t="s">
        <v>49</v>
      </c>
      <c r="Z97" s="13" t="s">
        <v>49</v>
      </c>
      <c r="AA97" s="13" t="s">
        <v>49</v>
      </c>
      <c r="AB97" s="13" t="s">
        <v>49</v>
      </c>
      <c r="AC97" s="13" t="s">
        <v>49</v>
      </c>
      <c r="AD97" s="13" t="s">
        <v>49</v>
      </c>
      <c r="AE97" s="13" t="s">
        <v>49</v>
      </c>
      <c r="AF97" s="13" t="s">
        <v>49</v>
      </c>
      <c r="AG97" s="13" t="s">
        <v>49</v>
      </c>
      <c r="AH97" s="13" t="s">
        <v>49</v>
      </c>
      <c r="AI97" s="13" t="s">
        <v>49</v>
      </c>
      <c r="AJ97" s="13" t="s">
        <v>49</v>
      </c>
      <c r="AK97" s="13" t="s">
        <v>49</v>
      </c>
      <c r="AL97" s="13" t="s">
        <v>49</v>
      </c>
      <c r="AM97" s="13" t="s">
        <v>49</v>
      </c>
      <c r="AN97" s="13" t="s">
        <v>49</v>
      </c>
      <c r="AO97" s="13" t="s">
        <v>49</v>
      </c>
      <c r="AP97" s="13" t="s">
        <v>49</v>
      </c>
      <c r="AQ97" s="13" t="s">
        <v>49</v>
      </c>
      <c r="AR97" s="13" t="s">
        <v>49</v>
      </c>
      <c r="AS97" s="13" t="s">
        <v>49</v>
      </c>
      <c r="AT97" s="13" t="s">
        <v>49</v>
      </c>
      <c r="AU97" s="13" t="s">
        <v>49</v>
      </c>
    </row>
    <row r="98" spans="1:47" s="1" customFormat="1" ht="31.5">
      <c r="A98" s="8" t="s">
        <v>20</v>
      </c>
      <c r="B98" s="9" t="s">
        <v>79</v>
      </c>
      <c r="C98" s="10"/>
      <c r="D98" s="46">
        <f t="shared" ref="D98:K98" si="123">SUM(D99:D101)</f>
        <v>0</v>
      </c>
      <c r="E98" s="46">
        <f t="shared" si="123"/>
        <v>0</v>
      </c>
      <c r="F98" s="46">
        <f t="shared" si="123"/>
        <v>0</v>
      </c>
      <c r="G98" s="46">
        <f t="shared" si="123"/>
        <v>0</v>
      </c>
      <c r="H98" s="46">
        <f t="shared" si="123"/>
        <v>0</v>
      </c>
      <c r="I98" s="46">
        <f t="shared" si="123"/>
        <v>0</v>
      </c>
      <c r="J98" s="46">
        <f t="shared" si="123"/>
        <v>0</v>
      </c>
      <c r="K98" s="46">
        <f t="shared" si="123"/>
        <v>0</v>
      </c>
      <c r="L98" s="46">
        <f t="shared" ref="L98:AU98" si="124">SUM(L99:L101)</f>
        <v>0</v>
      </c>
      <c r="M98" s="46">
        <f t="shared" si="124"/>
        <v>0</v>
      </c>
      <c r="N98" s="46">
        <f t="shared" si="124"/>
        <v>0</v>
      </c>
      <c r="O98" s="46">
        <f t="shared" si="124"/>
        <v>0</v>
      </c>
      <c r="P98" s="46">
        <f t="shared" si="124"/>
        <v>0</v>
      </c>
      <c r="Q98" s="46">
        <f t="shared" si="124"/>
        <v>0</v>
      </c>
      <c r="R98" s="46">
        <f t="shared" si="124"/>
        <v>0</v>
      </c>
      <c r="S98" s="46">
        <f t="shared" si="124"/>
        <v>0</v>
      </c>
      <c r="T98" s="46">
        <f t="shared" si="124"/>
        <v>0</v>
      </c>
      <c r="U98" s="46">
        <f t="shared" si="124"/>
        <v>0</v>
      </c>
      <c r="V98" s="46">
        <f t="shared" si="124"/>
        <v>0</v>
      </c>
      <c r="W98" s="46">
        <f t="shared" si="124"/>
        <v>0</v>
      </c>
      <c r="X98" s="46">
        <f t="shared" si="124"/>
        <v>0</v>
      </c>
      <c r="Y98" s="46">
        <f t="shared" si="124"/>
        <v>0</v>
      </c>
      <c r="Z98" s="46">
        <f t="shared" si="124"/>
        <v>0</v>
      </c>
      <c r="AA98" s="46">
        <f t="shared" si="124"/>
        <v>0</v>
      </c>
      <c r="AB98" s="46">
        <f t="shared" si="124"/>
        <v>0</v>
      </c>
      <c r="AC98" s="46">
        <f t="shared" si="124"/>
        <v>0</v>
      </c>
      <c r="AD98" s="46">
        <f t="shared" si="124"/>
        <v>0</v>
      </c>
      <c r="AE98" s="46">
        <f t="shared" si="124"/>
        <v>0</v>
      </c>
      <c r="AF98" s="46">
        <f t="shared" si="124"/>
        <v>0</v>
      </c>
      <c r="AG98" s="46">
        <f t="shared" si="124"/>
        <v>0</v>
      </c>
      <c r="AH98" s="46">
        <f t="shared" si="124"/>
        <v>0</v>
      </c>
      <c r="AI98" s="46">
        <f t="shared" si="124"/>
        <v>0</v>
      </c>
      <c r="AJ98" s="46">
        <f t="shared" si="124"/>
        <v>0</v>
      </c>
      <c r="AK98" s="46">
        <f t="shared" si="124"/>
        <v>0</v>
      </c>
      <c r="AL98" s="46">
        <f t="shared" si="124"/>
        <v>0</v>
      </c>
      <c r="AM98" s="46">
        <f t="shared" si="124"/>
        <v>0</v>
      </c>
      <c r="AN98" s="46">
        <f t="shared" si="124"/>
        <v>0</v>
      </c>
      <c r="AO98" s="46">
        <f t="shared" si="124"/>
        <v>0</v>
      </c>
      <c r="AP98" s="46">
        <f t="shared" si="124"/>
        <v>0</v>
      </c>
      <c r="AQ98" s="46">
        <f t="shared" si="124"/>
        <v>0</v>
      </c>
      <c r="AR98" s="46">
        <f t="shared" si="124"/>
        <v>0</v>
      </c>
      <c r="AS98" s="46">
        <f t="shared" si="124"/>
        <v>0</v>
      </c>
      <c r="AT98" s="46">
        <f t="shared" si="124"/>
        <v>0</v>
      </c>
      <c r="AU98" s="46">
        <f t="shared" si="124"/>
        <v>0</v>
      </c>
    </row>
    <row r="99" spans="1:47" s="1" customFormat="1">
      <c r="A99" s="11" t="s">
        <v>20</v>
      </c>
      <c r="B99" s="12" t="s">
        <v>48</v>
      </c>
      <c r="C99" s="13" t="s">
        <v>49</v>
      </c>
      <c r="D99" s="13" t="s">
        <v>49</v>
      </c>
      <c r="E99" s="13" t="s">
        <v>49</v>
      </c>
      <c r="F99" s="13" t="s">
        <v>49</v>
      </c>
      <c r="G99" s="13" t="s">
        <v>49</v>
      </c>
      <c r="H99" s="13" t="s">
        <v>49</v>
      </c>
      <c r="I99" s="13" t="s">
        <v>49</v>
      </c>
      <c r="J99" s="13" t="s">
        <v>49</v>
      </c>
      <c r="K99" s="13" t="s">
        <v>49</v>
      </c>
      <c r="L99" s="13" t="s">
        <v>49</v>
      </c>
      <c r="M99" s="13" t="s">
        <v>49</v>
      </c>
      <c r="N99" s="13" t="s">
        <v>49</v>
      </c>
      <c r="O99" s="13" t="s">
        <v>49</v>
      </c>
      <c r="P99" s="13" t="s">
        <v>49</v>
      </c>
      <c r="Q99" s="13" t="s">
        <v>49</v>
      </c>
      <c r="R99" s="13" t="s">
        <v>49</v>
      </c>
      <c r="S99" s="13" t="s">
        <v>49</v>
      </c>
      <c r="T99" s="13" t="s">
        <v>49</v>
      </c>
      <c r="U99" s="13" t="s">
        <v>49</v>
      </c>
      <c r="V99" s="13" t="s">
        <v>49</v>
      </c>
      <c r="W99" s="13" t="s">
        <v>49</v>
      </c>
      <c r="X99" s="13" t="s">
        <v>49</v>
      </c>
      <c r="Y99" s="13" t="s">
        <v>49</v>
      </c>
      <c r="Z99" s="13" t="s">
        <v>49</v>
      </c>
      <c r="AA99" s="13" t="s">
        <v>49</v>
      </c>
      <c r="AB99" s="13" t="s">
        <v>49</v>
      </c>
      <c r="AC99" s="13" t="s">
        <v>49</v>
      </c>
      <c r="AD99" s="13" t="s">
        <v>49</v>
      </c>
      <c r="AE99" s="13" t="s">
        <v>49</v>
      </c>
      <c r="AF99" s="13" t="s">
        <v>49</v>
      </c>
      <c r="AG99" s="13" t="s">
        <v>49</v>
      </c>
      <c r="AH99" s="13" t="s">
        <v>49</v>
      </c>
      <c r="AI99" s="13" t="s">
        <v>49</v>
      </c>
      <c r="AJ99" s="13" t="s">
        <v>49</v>
      </c>
      <c r="AK99" s="13" t="s">
        <v>49</v>
      </c>
      <c r="AL99" s="13" t="s">
        <v>49</v>
      </c>
      <c r="AM99" s="13" t="s">
        <v>49</v>
      </c>
      <c r="AN99" s="13" t="s">
        <v>49</v>
      </c>
      <c r="AO99" s="13" t="s">
        <v>49</v>
      </c>
      <c r="AP99" s="13" t="s">
        <v>49</v>
      </c>
      <c r="AQ99" s="13" t="s">
        <v>49</v>
      </c>
      <c r="AR99" s="13" t="s">
        <v>49</v>
      </c>
      <c r="AS99" s="13" t="s">
        <v>49</v>
      </c>
      <c r="AT99" s="13" t="s">
        <v>49</v>
      </c>
      <c r="AU99" s="13" t="s">
        <v>49</v>
      </c>
    </row>
    <row r="100" spans="1:47" s="1" customFormat="1">
      <c r="A100" s="11" t="s">
        <v>20</v>
      </c>
      <c r="B100" s="12" t="s">
        <v>48</v>
      </c>
      <c r="C100" s="13" t="s">
        <v>49</v>
      </c>
      <c r="D100" s="13" t="s">
        <v>49</v>
      </c>
      <c r="E100" s="13" t="s">
        <v>49</v>
      </c>
      <c r="F100" s="13" t="s">
        <v>49</v>
      </c>
      <c r="G100" s="13" t="s">
        <v>49</v>
      </c>
      <c r="H100" s="13" t="s">
        <v>49</v>
      </c>
      <c r="I100" s="13" t="s">
        <v>49</v>
      </c>
      <c r="J100" s="13" t="s">
        <v>49</v>
      </c>
      <c r="K100" s="13" t="s">
        <v>49</v>
      </c>
      <c r="L100" s="13" t="s">
        <v>49</v>
      </c>
      <c r="M100" s="13" t="s">
        <v>49</v>
      </c>
      <c r="N100" s="13" t="s">
        <v>49</v>
      </c>
      <c r="O100" s="13" t="s">
        <v>49</v>
      </c>
      <c r="P100" s="13" t="s">
        <v>49</v>
      </c>
      <c r="Q100" s="13" t="s">
        <v>49</v>
      </c>
      <c r="R100" s="13" t="s">
        <v>49</v>
      </c>
      <c r="S100" s="13" t="s">
        <v>49</v>
      </c>
      <c r="T100" s="13" t="s">
        <v>49</v>
      </c>
      <c r="U100" s="13" t="s">
        <v>49</v>
      </c>
      <c r="V100" s="13" t="s">
        <v>49</v>
      </c>
      <c r="W100" s="13" t="s">
        <v>49</v>
      </c>
      <c r="X100" s="13" t="s">
        <v>49</v>
      </c>
      <c r="Y100" s="13" t="s">
        <v>49</v>
      </c>
      <c r="Z100" s="13" t="s">
        <v>49</v>
      </c>
      <c r="AA100" s="13" t="s">
        <v>49</v>
      </c>
      <c r="AB100" s="13" t="s">
        <v>49</v>
      </c>
      <c r="AC100" s="13" t="s">
        <v>49</v>
      </c>
      <c r="AD100" s="13" t="s">
        <v>49</v>
      </c>
      <c r="AE100" s="13" t="s">
        <v>49</v>
      </c>
      <c r="AF100" s="13" t="s">
        <v>49</v>
      </c>
      <c r="AG100" s="13" t="s">
        <v>49</v>
      </c>
      <c r="AH100" s="13" t="s">
        <v>49</v>
      </c>
      <c r="AI100" s="13" t="s">
        <v>49</v>
      </c>
      <c r="AJ100" s="13" t="s">
        <v>49</v>
      </c>
      <c r="AK100" s="13" t="s">
        <v>49</v>
      </c>
      <c r="AL100" s="13" t="s">
        <v>49</v>
      </c>
      <c r="AM100" s="13" t="s">
        <v>49</v>
      </c>
      <c r="AN100" s="13" t="s">
        <v>49</v>
      </c>
      <c r="AO100" s="13" t="s">
        <v>49</v>
      </c>
      <c r="AP100" s="13" t="s">
        <v>49</v>
      </c>
      <c r="AQ100" s="13" t="s">
        <v>49</v>
      </c>
      <c r="AR100" s="13" t="s">
        <v>49</v>
      </c>
      <c r="AS100" s="13" t="s">
        <v>49</v>
      </c>
      <c r="AT100" s="13" t="s">
        <v>49</v>
      </c>
      <c r="AU100" s="13" t="s">
        <v>49</v>
      </c>
    </row>
    <row r="101" spans="1:47" s="1" customFormat="1">
      <c r="A101" s="11" t="s">
        <v>50</v>
      </c>
      <c r="B101" s="11" t="s">
        <v>50</v>
      </c>
      <c r="C101" s="13" t="s">
        <v>49</v>
      </c>
      <c r="D101" s="13" t="s">
        <v>49</v>
      </c>
      <c r="E101" s="13" t="s">
        <v>49</v>
      </c>
      <c r="F101" s="13" t="s">
        <v>49</v>
      </c>
      <c r="G101" s="13" t="s">
        <v>49</v>
      </c>
      <c r="H101" s="13" t="s">
        <v>49</v>
      </c>
      <c r="I101" s="13" t="s">
        <v>49</v>
      </c>
      <c r="J101" s="13" t="s">
        <v>49</v>
      </c>
      <c r="K101" s="13" t="s">
        <v>49</v>
      </c>
      <c r="L101" s="13" t="s">
        <v>49</v>
      </c>
      <c r="M101" s="13" t="s">
        <v>49</v>
      </c>
      <c r="N101" s="13" t="s">
        <v>49</v>
      </c>
      <c r="O101" s="13" t="s">
        <v>49</v>
      </c>
      <c r="P101" s="13" t="s">
        <v>49</v>
      </c>
      <c r="Q101" s="13" t="s">
        <v>49</v>
      </c>
      <c r="R101" s="13" t="s">
        <v>49</v>
      </c>
      <c r="S101" s="13" t="s">
        <v>49</v>
      </c>
      <c r="T101" s="13" t="s">
        <v>49</v>
      </c>
      <c r="U101" s="13" t="s">
        <v>49</v>
      </c>
      <c r="V101" s="13" t="s">
        <v>49</v>
      </c>
      <c r="W101" s="13" t="s">
        <v>49</v>
      </c>
      <c r="X101" s="13" t="s">
        <v>49</v>
      </c>
      <c r="Y101" s="13" t="s">
        <v>49</v>
      </c>
      <c r="Z101" s="13" t="s">
        <v>49</v>
      </c>
      <c r="AA101" s="13" t="s">
        <v>49</v>
      </c>
      <c r="AB101" s="13" t="s">
        <v>49</v>
      </c>
      <c r="AC101" s="13" t="s">
        <v>49</v>
      </c>
      <c r="AD101" s="13" t="s">
        <v>49</v>
      </c>
      <c r="AE101" s="13" t="s">
        <v>49</v>
      </c>
      <c r="AF101" s="13" t="s">
        <v>49</v>
      </c>
      <c r="AG101" s="13" t="s">
        <v>49</v>
      </c>
      <c r="AH101" s="13" t="s">
        <v>49</v>
      </c>
      <c r="AI101" s="13" t="s">
        <v>49</v>
      </c>
      <c r="AJ101" s="13" t="s">
        <v>49</v>
      </c>
      <c r="AK101" s="13" t="s">
        <v>49</v>
      </c>
      <c r="AL101" s="13" t="s">
        <v>49</v>
      </c>
      <c r="AM101" s="13" t="s">
        <v>49</v>
      </c>
      <c r="AN101" s="13" t="s">
        <v>49</v>
      </c>
      <c r="AO101" s="13" t="s">
        <v>49</v>
      </c>
      <c r="AP101" s="13" t="s">
        <v>49</v>
      </c>
      <c r="AQ101" s="13" t="s">
        <v>49</v>
      </c>
      <c r="AR101" s="13" t="s">
        <v>49</v>
      </c>
      <c r="AS101" s="13" t="s">
        <v>49</v>
      </c>
      <c r="AT101" s="13" t="s">
        <v>49</v>
      </c>
      <c r="AU101" s="13" t="s">
        <v>49</v>
      </c>
    </row>
    <row r="102" spans="1:47" s="1" customFormat="1" ht="31.5">
      <c r="A102" s="8" t="s">
        <v>21</v>
      </c>
      <c r="B102" s="9" t="s">
        <v>80</v>
      </c>
      <c r="C102" s="10"/>
      <c r="D102" s="46">
        <f t="shared" ref="D102:K102" si="125">SUM(D103:D105)</f>
        <v>0</v>
      </c>
      <c r="E102" s="46">
        <f t="shared" si="125"/>
        <v>0</v>
      </c>
      <c r="F102" s="46">
        <f t="shared" si="125"/>
        <v>0</v>
      </c>
      <c r="G102" s="46">
        <f t="shared" si="125"/>
        <v>0</v>
      </c>
      <c r="H102" s="46">
        <f t="shared" si="125"/>
        <v>0</v>
      </c>
      <c r="I102" s="46">
        <f t="shared" si="125"/>
        <v>0</v>
      </c>
      <c r="J102" s="46">
        <f t="shared" si="125"/>
        <v>0</v>
      </c>
      <c r="K102" s="46">
        <f t="shared" si="125"/>
        <v>0</v>
      </c>
      <c r="L102" s="46">
        <f t="shared" ref="L102:AU102" si="126">SUM(L103:L105)</f>
        <v>0</v>
      </c>
      <c r="M102" s="46">
        <f t="shared" si="126"/>
        <v>0</v>
      </c>
      <c r="N102" s="46">
        <f t="shared" si="126"/>
        <v>0</v>
      </c>
      <c r="O102" s="46">
        <f t="shared" si="126"/>
        <v>0</v>
      </c>
      <c r="P102" s="46">
        <f t="shared" si="126"/>
        <v>0</v>
      </c>
      <c r="Q102" s="46">
        <f t="shared" si="126"/>
        <v>0</v>
      </c>
      <c r="R102" s="46">
        <f t="shared" si="126"/>
        <v>0</v>
      </c>
      <c r="S102" s="46">
        <f t="shared" si="126"/>
        <v>0</v>
      </c>
      <c r="T102" s="46">
        <f t="shared" si="126"/>
        <v>0</v>
      </c>
      <c r="U102" s="46">
        <f t="shared" si="126"/>
        <v>0</v>
      </c>
      <c r="V102" s="46">
        <f t="shared" si="126"/>
        <v>0</v>
      </c>
      <c r="W102" s="46">
        <f t="shared" si="126"/>
        <v>0</v>
      </c>
      <c r="X102" s="46">
        <f t="shared" si="126"/>
        <v>0</v>
      </c>
      <c r="Y102" s="46">
        <f t="shared" si="126"/>
        <v>0</v>
      </c>
      <c r="Z102" s="46">
        <f t="shared" si="126"/>
        <v>0</v>
      </c>
      <c r="AA102" s="46">
        <f t="shared" si="126"/>
        <v>0</v>
      </c>
      <c r="AB102" s="46">
        <f t="shared" si="126"/>
        <v>0</v>
      </c>
      <c r="AC102" s="46">
        <f t="shared" si="126"/>
        <v>0</v>
      </c>
      <c r="AD102" s="46">
        <f t="shared" si="126"/>
        <v>0</v>
      </c>
      <c r="AE102" s="46">
        <f t="shared" si="126"/>
        <v>0</v>
      </c>
      <c r="AF102" s="46">
        <f t="shared" si="126"/>
        <v>0</v>
      </c>
      <c r="AG102" s="46">
        <f t="shared" si="126"/>
        <v>0</v>
      </c>
      <c r="AH102" s="46">
        <f t="shared" si="126"/>
        <v>0</v>
      </c>
      <c r="AI102" s="46">
        <f t="shared" si="126"/>
        <v>0</v>
      </c>
      <c r="AJ102" s="46">
        <f t="shared" si="126"/>
        <v>0</v>
      </c>
      <c r="AK102" s="46">
        <f t="shared" si="126"/>
        <v>0</v>
      </c>
      <c r="AL102" s="46">
        <f t="shared" si="126"/>
        <v>0</v>
      </c>
      <c r="AM102" s="46">
        <f t="shared" si="126"/>
        <v>0</v>
      </c>
      <c r="AN102" s="46">
        <f t="shared" si="126"/>
        <v>0</v>
      </c>
      <c r="AO102" s="46">
        <f t="shared" si="126"/>
        <v>0</v>
      </c>
      <c r="AP102" s="46">
        <f t="shared" si="126"/>
        <v>0</v>
      </c>
      <c r="AQ102" s="46">
        <f t="shared" si="126"/>
        <v>0</v>
      </c>
      <c r="AR102" s="46">
        <f t="shared" si="126"/>
        <v>0</v>
      </c>
      <c r="AS102" s="46">
        <f t="shared" si="126"/>
        <v>0</v>
      </c>
      <c r="AT102" s="46">
        <f t="shared" si="126"/>
        <v>0</v>
      </c>
      <c r="AU102" s="46">
        <f t="shared" si="126"/>
        <v>0</v>
      </c>
    </row>
    <row r="103" spans="1:47" s="1" customFormat="1">
      <c r="A103" s="11" t="s">
        <v>21</v>
      </c>
      <c r="B103" s="12" t="s">
        <v>48</v>
      </c>
      <c r="C103" s="13" t="s">
        <v>49</v>
      </c>
      <c r="D103" s="13" t="s">
        <v>49</v>
      </c>
      <c r="E103" s="13" t="s">
        <v>49</v>
      </c>
      <c r="F103" s="13" t="s">
        <v>49</v>
      </c>
      <c r="G103" s="13" t="s">
        <v>49</v>
      </c>
      <c r="H103" s="13" t="s">
        <v>49</v>
      </c>
      <c r="I103" s="13" t="s">
        <v>49</v>
      </c>
      <c r="J103" s="13" t="s">
        <v>49</v>
      </c>
      <c r="K103" s="13" t="s">
        <v>49</v>
      </c>
      <c r="L103" s="13" t="s">
        <v>49</v>
      </c>
      <c r="M103" s="13" t="s">
        <v>49</v>
      </c>
      <c r="N103" s="13" t="s">
        <v>49</v>
      </c>
      <c r="O103" s="13" t="s">
        <v>49</v>
      </c>
      <c r="P103" s="13" t="s">
        <v>49</v>
      </c>
      <c r="Q103" s="13" t="s">
        <v>49</v>
      </c>
      <c r="R103" s="13" t="s">
        <v>49</v>
      </c>
      <c r="S103" s="13" t="s">
        <v>49</v>
      </c>
      <c r="T103" s="13" t="s">
        <v>49</v>
      </c>
      <c r="U103" s="13" t="s">
        <v>49</v>
      </c>
      <c r="V103" s="13" t="s">
        <v>49</v>
      </c>
      <c r="W103" s="13" t="s">
        <v>49</v>
      </c>
      <c r="X103" s="13" t="s">
        <v>49</v>
      </c>
      <c r="Y103" s="13" t="s">
        <v>49</v>
      </c>
      <c r="Z103" s="13" t="s">
        <v>49</v>
      </c>
      <c r="AA103" s="13" t="s">
        <v>49</v>
      </c>
      <c r="AB103" s="13" t="s">
        <v>49</v>
      </c>
      <c r="AC103" s="13" t="s">
        <v>49</v>
      </c>
      <c r="AD103" s="13" t="s">
        <v>49</v>
      </c>
      <c r="AE103" s="13" t="s">
        <v>49</v>
      </c>
      <c r="AF103" s="13" t="s">
        <v>49</v>
      </c>
      <c r="AG103" s="13" t="s">
        <v>49</v>
      </c>
      <c r="AH103" s="13" t="s">
        <v>49</v>
      </c>
      <c r="AI103" s="13" t="s">
        <v>49</v>
      </c>
      <c r="AJ103" s="13" t="s">
        <v>49</v>
      </c>
      <c r="AK103" s="13" t="s">
        <v>49</v>
      </c>
      <c r="AL103" s="13" t="s">
        <v>49</v>
      </c>
      <c r="AM103" s="13" t="s">
        <v>49</v>
      </c>
      <c r="AN103" s="13" t="s">
        <v>49</v>
      </c>
      <c r="AO103" s="13" t="s">
        <v>49</v>
      </c>
      <c r="AP103" s="13" t="s">
        <v>49</v>
      </c>
      <c r="AQ103" s="13" t="s">
        <v>49</v>
      </c>
      <c r="AR103" s="13" t="s">
        <v>49</v>
      </c>
      <c r="AS103" s="13" t="s">
        <v>49</v>
      </c>
      <c r="AT103" s="13" t="s">
        <v>49</v>
      </c>
      <c r="AU103" s="13" t="s">
        <v>49</v>
      </c>
    </row>
    <row r="104" spans="1:47" s="1" customFormat="1">
      <c r="A104" s="11" t="s">
        <v>21</v>
      </c>
      <c r="B104" s="12" t="s">
        <v>48</v>
      </c>
      <c r="C104" s="13" t="s">
        <v>49</v>
      </c>
      <c r="D104" s="13" t="s">
        <v>49</v>
      </c>
      <c r="E104" s="13" t="s">
        <v>49</v>
      </c>
      <c r="F104" s="13" t="s">
        <v>49</v>
      </c>
      <c r="G104" s="13" t="s">
        <v>49</v>
      </c>
      <c r="H104" s="13" t="s">
        <v>49</v>
      </c>
      <c r="I104" s="13" t="s">
        <v>49</v>
      </c>
      <c r="J104" s="13" t="s">
        <v>49</v>
      </c>
      <c r="K104" s="13" t="s">
        <v>49</v>
      </c>
      <c r="L104" s="13" t="s">
        <v>49</v>
      </c>
      <c r="M104" s="13" t="s">
        <v>49</v>
      </c>
      <c r="N104" s="13" t="s">
        <v>49</v>
      </c>
      <c r="O104" s="13" t="s">
        <v>49</v>
      </c>
      <c r="P104" s="13" t="s">
        <v>49</v>
      </c>
      <c r="Q104" s="13" t="s">
        <v>49</v>
      </c>
      <c r="R104" s="13" t="s">
        <v>49</v>
      </c>
      <c r="S104" s="13" t="s">
        <v>49</v>
      </c>
      <c r="T104" s="13" t="s">
        <v>49</v>
      </c>
      <c r="U104" s="13" t="s">
        <v>49</v>
      </c>
      <c r="V104" s="13" t="s">
        <v>49</v>
      </c>
      <c r="W104" s="13" t="s">
        <v>49</v>
      </c>
      <c r="X104" s="13" t="s">
        <v>49</v>
      </c>
      <c r="Y104" s="13" t="s">
        <v>49</v>
      </c>
      <c r="Z104" s="13" t="s">
        <v>49</v>
      </c>
      <c r="AA104" s="13" t="s">
        <v>49</v>
      </c>
      <c r="AB104" s="13" t="s">
        <v>49</v>
      </c>
      <c r="AC104" s="13" t="s">
        <v>49</v>
      </c>
      <c r="AD104" s="13" t="s">
        <v>49</v>
      </c>
      <c r="AE104" s="13" t="s">
        <v>49</v>
      </c>
      <c r="AF104" s="13" t="s">
        <v>49</v>
      </c>
      <c r="AG104" s="13" t="s">
        <v>49</v>
      </c>
      <c r="AH104" s="13" t="s">
        <v>49</v>
      </c>
      <c r="AI104" s="13" t="s">
        <v>49</v>
      </c>
      <c r="AJ104" s="13" t="s">
        <v>49</v>
      </c>
      <c r="AK104" s="13" t="s">
        <v>49</v>
      </c>
      <c r="AL104" s="13" t="s">
        <v>49</v>
      </c>
      <c r="AM104" s="13" t="s">
        <v>49</v>
      </c>
      <c r="AN104" s="13" t="s">
        <v>49</v>
      </c>
      <c r="AO104" s="13" t="s">
        <v>49</v>
      </c>
      <c r="AP104" s="13" t="s">
        <v>49</v>
      </c>
      <c r="AQ104" s="13" t="s">
        <v>49</v>
      </c>
      <c r="AR104" s="13" t="s">
        <v>49</v>
      </c>
      <c r="AS104" s="13" t="s">
        <v>49</v>
      </c>
      <c r="AT104" s="13" t="s">
        <v>49</v>
      </c>
      <c r="AU104" s="13" t="s">
        <v>49</v>
      </c>
    </row>
    <row r="105" spans="1:47" s="1" customFormat="1">
      <c r="A105" s="11" t="s">
        <v>50</v>
      </c>
      <c r="B105" s="11" t="s">
        <v>50</v>
      </c>
      <c r="C105" s="13" t="s">
        <v>49</v>
      </c>
      <c r="D105" s="13" t="s">
        <v>49</v>
      </c>
      <c r="E105" s="13" t="s">
        <v>49</v>
      </c>
      <c r="F105" s="13" t="s">
        <v>49</v>
      </c>
      <c r="G105" s="13" t="s">
        <v>49</v>
      </c>
      <c r="H105" s="13" t="s">
        <v>49</v>
      </c>
      <c r="I105" s="13" t="s">
        <v>49</v>
      </c>
      <c r="J105" s="13" t="s">
        <v>49</v>
      </c>
      <c r="K105" s="13" t="s">
        <v>49</v>
      </c>
      <c r="L105" s="13" t="s">
        <v>49</v>
      </c>
      <c r="M105" s="13" t="s">
        <v>49</v>
      </c>
      <c r="N105" s="13" t="s">
        <v>49</v>
      </c>
      <c r="O105" s="13" t="s">
        <v>49</v>
      </c>
      <c r="P105" s="13" t="s">
        <v>49</v>
      </c>
      <c r="Q105" s="13" t="s">
        <v>49</v>
      </c>
      <c r="R105" s="13" t="s">
        <v>49</v>
      </c>
      <c r="S105" s="13" t="s">
        <v>49</v>
      </c>
      <c r="T105" s="13" t="s">
        <v>49</v>
      </c>
      <c r="U105" s="13" t="s">
        <v>49</v>
      </c>
      <c r="V105" s="13" t="s">
        <v>49</v>
      </c>
      <c r="W105" s="13" t="s">
        <v>49</v>
      </c>
      <c r="X105" s="13" t="s">
        <v>49</v>
      </c>
      <c r="Y105" s="13" t="s">
        <v>49</v>
      </c>
      <c r="Z105" s="13" t="s">
        <v>49</v>
      </c>
      <c r="AA105" s="13" t="s">
        <v>49</v>
      </c>
      <c r="AB105" s="13" t="s">
        <v>49</v>
      </c>
      <c r="AC105" s="13" t="s">
        <v>49</v>
      </c>
      <c r="AD105" s="13" t="s">
        <v>49</v>
      </c>
      <c r="AE105" s="13" t="s">
        <v>49</v>
      </c>
      <c r="AF105" s="13" t="s">
        <v>49</v>
      </c>
      <c r="AG105" s="13" t="s">
        <v>49</v>
      </c>
      <c r="AH105" s="13" t="s">
        <v>49</v>
      </c>
      <c r="AI105" s="13" t="s">
        <v>49</v>
      </c>
      <c r="AJ105" s="13" t="s">
        <v>49</v>
      </c>
      <c r="AK105" s="13" t="s">
        <v>49</v>
      </c>
      <c r="AL105" s="13" t="s">
        <v>49</v>
      </c>
      <c r="AM105" s="13" t="s">
        <v>49</v>
      </c>
      <c r="AN105" s="13" t="s">
        <v>49</v>
      </c>
      <c r="AO105" s="13" t="s">
        <v>49</v>
      </c>
      <c r="AP105" s="13" t="s">
        <v>49</v>
      </c>
      <c r="AQ105" s="13" t="s">
        <v>49</v>
      </c>
      <c r="AR105" s="13" t="s">
        <v>49</v>
      </c>
      <c r="AS105" s="13" t="s">
        <v>49</v>
      </c>
      <c r="AT105" s="13" t="s">
        <v>49</v>
      </c>
      <c r="AU105" s="13" t="s">
        <v>49</v>
      </c>
    </row>
    <row r="106" spans="1:47" s="1" customFormat="1" ht="31.5">
      <c r="A106" s="8" t="s">
        <v>22</v>
      </c>
      <c r="B106" s="9" t="s">
        <v>81</v>
      </c>
      <c r="C106" s="10"/>
      <c r="D106" s="46">
        <f t="shared" ref="D106:K106" si="127">SUM(D107:D109)</f>
        <v>0</v>
      </c>
      <c r="E106" s="46">
        <f t="shared" si="127"/>
        <v>0</v>
      </c>
      <c r="F106" s="46">
        <f t="shared" si="127"/>
        <v>0</v>
      </c>
      <c r="G106" s="46">
        <f t="shared" si="127"/>
        <v>0</v>
      </c>
      <c r="H106" s="46">
        <f t="shared" si="127"/>
        <v>0</v>
      </c>
      <c r="I106" s="46">
        <f t="shared" si="127"/>
        <v>0</v>
      </c>
      <c r="J106" s="46">
        <f t="shared" si="127"/>
        <v>0</v>
      </c>
      <c r="K106" s="46">
        <f t="shared" si="127"/>
        <v>0</v>
      </c>
      <c r="L106" s="46">
        <f t="shared" ref="L106:AU106" si="128">SUM(L107:L109)</f>
        <v>0</v>
      </c>
      <c r="M106" s="46">
        <f t="shared" si="128"/>
        <v>0</v>
      </c>
      <c r="N106" s="46">
        <f t="shared" si="128"/>
        <v>0</v>
      </c>
      <c r="O106" s="46">
        <f t="shared" si="128"/>
        <v>0</v>
      </c>
      <c r="P106" s="46">
        <f t="shared" si="128"/>
        <v>0</v>
      </c>
      <c r="Q106" s="46">
        <f t="shared" si="128"/>
        <v>0</v>
      </c>
      <c r="R106" s="46">
        <f t="shared" si="128"/>
        <v>0</v>
      </c>
      <c r="S106" s="46">
        <f t="shared" si="128"/>
        <v>0</v>
      </c>
      <c r="T106" s="46">
        <f t="shared" si="128"/>
        <v>0</v>
      </c>
      <c r="U106" s="46">
        <f t="shared" si="128"/>
        <v>0</v>
      </c>
      <c r="V106" s="46">
        <f t="shared" si="128"/>
        <v>0</v>
      </c>
      <c r="W106" s="46">
        <f t="shared" si="128"/>
        <v>0</v>
      </c>
      <c r="X106" s="46">
        <f t="shared" si="128"/>
        <v>0</v>
      </c>
      <c r="Y106" s="46">
        <f t="shared" si="128"/>
        <v>0</v>
      </c>
      <c r="Z106" s="46">
        <f t="shared" si="128"/>
        <v>0</v>
      </c>
      <c r="AA106" s="46">
        <f t="shared" si="128"/>
        <v>0</v>
      </c>
      <c r="AB106" s="46">
        <f t="shared" si="128"/>
        <v>0</v>
      </c>
      <c r="AC106" s="46">
        <f t="shared" si="128"/>
        <v>0</v>
      </c>
      <c r="AD106" s="46">
        <f t="shared" si="128"/>
        <v>0</v>
      </c>
      <c r="AE106" s="46">
        <f t="shared" si="128"/>
        <v>0</v>
      </c>
      <c r="AF106" s="46">
        <f t="shared" si="128"/>
        <v>0</v>
      </c>
      <c r="AG106" s="46">
        <f t="shared" si="128"/>
        <v>0</v>
      </c>
      <c r="AH106" s="46">
        <f t="shared" si="128"/>
        <v>0</v>
      </c>
      <c r="AI106" s="46">
        <f t="shared" si="128"/>
        <v>0</v>
      </c>
      <c r="AJ106" s="46">
        <f t="shared" si="128"/>
        <v>0</v>
      </c>
      <c r="AK106" s="46">
        <f t="shared" si="128"/>
        <v>0</v>
      </c>
      <c r="AL106" s="46">
        <f t="shared" si="128"/>
        <v>0</v>
      </c>
      <c r="AM106" s="46">
        <f t="shared" si="128"/>
        <v>0</v>
      </c>
      <c r="AN106" s="46">
        <f t="shared" si="128"/>
        <v>0</v>
      </c>
      <c r="AO106" s="46">
        <f t="shared" si="128"/>
        <v>0</v>
      </c>
      <c r="AP106" s="46">
        <f t="shared" si="128"/>
        <v>0</v>
      </c>
      <c r="AQ106" s="46">
        <f t="shared" si="128"/>
        <v>0</v>
      </c>
      <c r="AR106" s="46">
        <f t="shared" si="128"/>
        <v>0</v>
      </c>
      <c r="AS106" s="46">
        <f t="shared" si="128"/>
        <v>0</v>
      </c>
      <c r="AT106" s="46">
        <f t="shared" si="128"/>
        <v>0</v>
      </c>
      <c r="AU106" s="46">
        <f t="shared" si="128"/>
        <v>0</v>
      </c>
    </row>
    <row r="107" spans="1:47" s="1" customFormat="1">
      <c r="A107" s="11" t="s">
        <v>22</v>
      </c>
      <c r="B107" s="12" t="s">
        <v>48</v>
      </c>
      <c r="C107" s="13" t="s">
        <v>49</v>
      </c>
      <c r="D107" s="13" t="s">
        <v>49</v>
      </c>
      <c r="E107" s="13" t="s">
        <v>49</v>
      </c>
      <c r="F107" s="13" t="s">
        <v>49</v>
      </c>
      <c r="G107" s="13" t="s">
        <v>49</v>
      </c>
      <c r="H107" s="13" t="s">
        <v>49</v>
      </c>
      <c r="I107" s="13" t="s">
        <v>49</v>
      </c>
      <c r="J107" s="13" t="s">
        <v>49</v>
      </c>
      <c r="K107" s="13" t="s">
        <v>49</v>
      </c>
      <c r="L107" s="13" t="s">
        <v>49</v>
      </c>
      <c r="M107" s="13" t="s">
        <v>49</v>
      </c>
      <c r="N107" s="13" t="s">
        <v>49</v>
      </c>
      <c r="O107" s="13" t="s">
        <v>49</v>
      </c>
      <c r="P107" s="13" t="s">
        <v>49</v>
      </c>
      <c r="Q107" s="13" t="s">
        <v>49</v>
      </c>
      <c r="R107" s="13" t="s">
        <v>49</v>
      </c>
      <c r="S107" s="13" t="s">
        <v>49</v>
      </c>
      <c r="T107" s="13" t="s">
        <v>49</v>
      </c>
      <c r="U107" s="13" t="s">
        <v>49</v>
      </c>
      <c r="V107" s="13" t="s">
        <v>49</v>
      </c>
      <c r="W107" s="13" t="s">
        <v>49</v>
      </c>
      <c r="X107" s="13" t="s">
        <v>49</v>
      </c>
      <c r="Y107" s="13" t="s">
        <v>49</v>
      </c>
      <c r="Z107" s="13" t="s">
        <v>49</v>
      </c>
      <c r="AA107" s="13" t="s">
        <v>49</v>
      </c>
      <c r="AB107" s="13" t="s">
        <v>49</v>
      </c>
      <c r="AC107" s="13" t="s">
        <v>49</v>
      </c>
      <c r="AD107" s="13" t="s">
        <v>49</v>
      </c>
      <c r="AE107" s="13" t="s">
        <v>49</v>
      </c>
      <c r="AF107" s="13" t="s">
        <v>49</v>
      </c>
      <c r="AG107" s="13" t="s">
        <v>49</v>
      </c>
      <c r="AH107" s="13" t="s">
        <v>49</v>
      </c>
      <c r="AI107" s="13" t="s">
        <v>49</v>
      </c>
      <c r="AJ107" s="13" t="s">
        <v>49</v>
      </c>
      <c r="AK107" s="13" t="s">
        <v>49</v>
      </c>
      <c r="AL107" s="13" t="s">
        <v>49</v>
      </c>
      <c r="AM107" s="13" t="s">
        <v>49</v>
      </c>
      <c r="AN107" s="13" t="s">
        <v>49</v>
      </c>
      <c r="AO107" s="13" t="s">
        <v>49</v>
      </c>
      <c r="AP107" s="13" t="s">
        <v>49</v>
      </c>
      <c r="AQ107" s="13" t="s">
        <v>49</v>
      </c>
      <c r="AR107" s="13" t="s">
        <v>49</v>
      </c>
      <c r="AS107" s="13" t="s">
        <v>49</v>
      </c>
      <c r="AT107" s="13" t="s">
        <v>49</v>
      </c>
      <c r="AU107" s="13" t="s">
        <v>49</v>
      </c>
    </row>
    <row r="108" spans="1:47" s="1" customFormat="1">
      <c r="A108" s="11" t="s">
        <v>22</v>
      </c>
      <c r="B108" s="12" t="s">
        <v>48</v>
      </c>
      <c r="C108" s="13" t="s">
        <v>49</v>
      </c>
      <c r="D108" s="13" t="s">
        <v>49</v>
      </c>
      <c r="E108" s="13" t="s">
        <v>49</v>
      </c>
      <c r="F108" s="13" t="s">
        <v>49</v>
      </c>
      <c r="G108" s="13" t="s">
        <v>49</v>
      </c>
      <c r="H108" s="13" t="s">
        <v>49</v>
      </c>
      <c r="I108" s="13" t="s">
        <v>49</v>
      </c>
      <c r="J108" s="13" t="s">
        <v>49</v>
      </c>
      <c r="K108" s="13" t="s">
        <v>49</v>
      </c>
      <c r="L108" s="13" t="s">
        <v>49</v>
      </c>
      <c r="M108" s="13" t="s">
        <v>49</v>
      </c>
      <c r="N108" s="13" t="s">
        <v>49</v>
      </c>
      <c r="O108" s="13" t="s">
        <v>49</v>
      </c>
      <c r="P108" s="13" t="s">
        <v>49</v>
      </c>
      <c r="Q108" s="13" t="s">
        <v>49</v>
      </c>
      <c r="R108" s="13" t="s">
        <v>49</v>
      </c>
      <c r="S108" s="13" t="s">
        <v>49</v>
      </c>
      <c r="T108" s="13" t="s">
        <v>49</v>
      </c>
      <c r="U108" s="13" t="s">
        <v>49</v>
      </c>
      <c r="V108" s="13" t="s">
        <v>49</v>
      </c>
      <c r="W108" s="13" t="s">
        <v>49</v>
      </c>
      <c r="X108" s="13" t="s">
        <v>49</v>
      </c>
      <c r="Y108" s="13" t="s">
        <v>49</v>
      </c>
      <c r="Z108" s="13" t="s">
        <v>49</v>
      </c>
      <c r="AA108" s="13" t="s">
        <v>49</v>
      </c>
      <c r="AB108" s="13" t="s">
        <v>49</v>
      </c>
      <c r="AC108" s="13" t="s">
        <v>49</v>
      </c>
      <c r="AD108" s="13" t="s">
        <v>49</v>
      </c>
      <c r="AE108" s="13" t="s">
        <v>49</v>
      </c>
      <c r="AF108" s="13" t="s">
        <v>49</v>
      </c>
      <c r="AG108" s="13" t="s">
        <v>49</v>
      </c>
      <c r="AH108" s="13" t="s">
        <v>49</v>
      </c>
      <c r="AI108" s="13" t="s">
        <v>49</v>
      </c>
      <c r="AJ108" s="13" t="s">
        <v>49</v>
      </c>
      <c r="AK108" s="13" t="s">
        <v>49</v>
      </c>
      <c r="AL108" s="13" t="s">
        <v>49</v>
      </c>
      <c r="AM108" s="13" t="s">
        <v>49</v>
      </c>
      <c r="AN108" s="13" t="s">
        <v>49</v>
      </c>
      <c r="AO108" s="13" t="s">
        <v>49</v>
      </c>
      <c r="AP108" s="13" t="s">
        <v>49</v>
      </c>
      <c r="AQ108" s="13" t="s">
        <v>49</v>
      </c>
      <c r="AR108" s="13" t="s">
        <v>49</v>
      </c>
      <c r="AS108" s="13" t="s">
        <v>49</v>
      </c>
      <c r="AT108" s="13" t="s">
        <v>49</v>
      </c>
      <c r="AU108" s="13" t="s">
        <v>49</v>
      </c>
    </row>
    <row r="109" spans="1:47" s="1" customFormat="1">
      <c r="A109" s="11" t="s">
        <v>50</v>
      </c>
      <c r="B109" s="11" t="s">
        <v>50</v>
      </c>
      <c r="C109" s="13" t="s">
        <v>49</v>
      </c>
      <c r="D109" s="13" t="s">
        <v>49</v>
      </c>
      <c r="E109" s="13" t="s">
        <v>49</v>
      </c>
      <c r="F109" s="13" t="s">
        <v>49</v>
      </c>
      <c r="G109" s="13" t="s">
        <v>49</v>
      </c>
      <c r="H109" s="13" t="s">
        <v>49</v>
      </c>
      <c r="I109" s="13" t="s">
        <v>49</v>
      </c>
      <c r="J109" s="13" t="s">
        <v>49</v>
      </c>
      <c r="K109" s="13" t="s">
        <v>49</v>
      </c>
      <c r="L109" s="13" t="s">
        <v>49</v>
      </c>
      <c r="M109" s="13" t="s">
        <v>49</v>
      </c>
      <c r="N109" s="13" t="s">
        <v>49</v>
      </c>
      <c r="O109" s="13" t="s">
        <v>49</v>
      </c>
      <c r="P109" s="13" t="s">
        <v>49</v>
      </c>
      <c r="Q109" s="13" t="s">
        <v>49</v>
      </c>
      <c r="R109" s="13" t="s">
        <v>49</v>
      </c>
      <c r="S109" s="13" t="s">
        <v>49</v>
      </c>
      <c r="T109" s="13" t="s">
        <v>49</v>
      </c>
      <c r="U109" s="13" t="s">
        <v>49</v>
      </c>
      <c r="V109" s="13" t="s">
        <v>49</v>
      </c>
      <c r="W109" s="13" t="s">
        <v>49</v>
      </c>
      <c r="X109" s="13" t="s">
        <v>49</v>
      </c>
      <c r="Y109" s="13" t="s">
        <v>49</v>
      </c>
      <c r="Z109" s="13" t="s">
        <v>49</v>
      </c>
      <c r="AA109" s="13" t="s">
        <v>49</v>
      </c>
      <c r="AB109" s="13" t="s">
        <v>49</v>
      </c>
      <c r="AC109" s="13" t="s">
        <v>49</v>
      </c>
      <c r="AD109" s="13" t="s">
        <v>49</v>
      </c>
      <c r="AE109" s="13" t="s">
        <v>49</v>
      </c>
      <c r="AF109" s="13" t="s">
        <v>49</v>
      </c>
      <c r="AG109" s="13" t="s">
        <v>49</v>
      </c>
      <c r="AH109" s="13" t="s">
        <v>49</v>
      </c>
      <c r="AI109" s="13" t="s">
        <v>49</v>
      </c>
      <c r="AJ109" s="13" t="s">
        <v>49</v>
      </c>
      <c r="AK109" s="13" t="s">
        <v>49</v>
      </c>
      <c r="AL109" s="13" t="s">
        <v>49</v>
      </c>
      <c r="AM109" s="13" t="s">
        <v>49</v>
      </c>
      <c r="AN109" s="13" t="s">
        <v>49</v>
      </c>
      <c r="AO109" s="13" t="s">
        <v>49</v>
      </c>
      <c r="AP109" s="13" t="s">
        <v>49</v>
      </c>
      <c r="AQ109" s="13" t="s">
        <v>49</v>
      </c>
      <c r="AR109" s="13" t="s">
        <v>49</v>
      </c>
      <c r="AS109" s="13" t="s">
        <v>49</v>
      </c>
      <c r="AT109" s="13" t="s">
        <v>49</v>
      </c>
      <c r="AU109" s="13" t="s">
        <v>49</v>
      </c>
    </row>
    <row r="110" spans="1:47" s="1" customFormat="1" ht="47.25">
      <c r="A110" s="8" t="s">
        <v>23</v>
      </c>
      <c r="B110" s="9" t="s">
        <v>82</v>
      </c>
      <c r="C110" s="10"/>
      <c r="D110" s="46">
        <f t="shared" ref="D110:K110" si="129">SUM(D111:D113)</f>
        <v>0</v>
      </c>
      <c r="E110" s="46">
        <f t="shared" si="129"/>
        <v>0</v>
      </c>
      <c r="F110" s="46">
        <f t="shared" si="129"/>
        <v>0</v>
      </c>
      <c r="G110" s="46">
        <f t="shared" si="129"/>
        <v>0</v>
      </c>
      <c r="H110" s="46">
        <f t="shared" si="129"/>
        <v>0</v>
      </c>
      <c r="I110" s="46">
        <f t="shared" si="129"/>
        <v>0</v>
      </c>
      <c r="J110" s="46">
        <f t="shared" si="129"/>
        <v>0</v>
      </c>
      <c r="K110" s="46">
        <f t="shared" si="129"/>
        <v>0</v>
      </c>
      <c r="L110" s="46">
        <f t="shared" ref="L110:AU110" si="130">SUM(L111:L113)</f>
        <v>0</v>
      </c>
      <c r="M110" s="46">
        <f t="shared" si="130"/>
        <v>0</v>
      </c>
      <c r="N110" s="46">
        <f t="shared" si="130"/>
        <v>0</v>
      </c>
      <c r="O110" s="46">
        <f t="shared" si="130"/>
        <v>0</v>
      </c>
      <c r="P110" s="46">
        <f t="shared" si="130"/>
        <v>0</v>
      </c>
      <c r="Q110" s="46">
        <f t="shared" si="130"/>
        <v>0</v>
      </c>
      <c r="R110" s="46">
        <f t="shared" si="130"/>
        <v>0</v>
      </c>
      <c r="S110" s="46">
        <f t="shared" si="130"/>
        <v>0</v>
      </c>
      <c r="T110" s="46">
        <f t="shared" si="130"/>
        <v>0</v>
      </c>
      <c r="U110" s="46">
        <f t="shared" si="130"/>
        <v>0</v>
      </c>
      <c r="V110" s="46">
        <f t="shared" si="130"/>
        <v>0</v>
      </c>
      <c r="W110" s="46">
        <f t="shared" si="130"/>
        <v>0</v>
      </c>
      <c r="X110" s="46">
        <f t="shared" si="130"/>
        <v>0</v>
      </c>
      <c r="Y110" s="46">
        <f t="shared" si="130"/>
        <v>0</v>
      </c>
      <c r="Z110" s="46">
        <f t="shared" si="130"/>
        <v>0</v>
      </c>
      <c r="AA110" s="46">
        <f t="shared" si="130"/>
        <v>0</v>
      </c>
      <c r="AB110" s="46">
        <f t="shared" si="130"/>
        <v>0</v>
      </c>
      <c r="AC110" s="46">
        <f t="shared" si="130"/>
        <v>0</v>
      </c>
      <c r="AD110" s="46">
        <f t="shared" si="130"/>
        <v>0</v>
      </c>
      <c r="AE110" s="46">
        <f t="shared" si="130"/>
        <v>0</v>
      </c>
      <c r="AF110" s="46">
        <f t="shared" si="130"/>
        <v>0</v>
      </c>
      <c r="AG110" s="46">
        <f t="shared" si="130"/>
        <v>0</v>
      </c>
      <c r="AH110" s="46">
        <f t="shared" si="130"/>
        <v>0</v>
      </c>
      <c r="AI110" s="46">
        <f t="shared" si="130"/>
        <v>0</v>
      </c>
      <c r="AJ110" s="46">
        <f t="shared" si="130"/>
        <v>0</v>
      </c>
      <c r="AK110" s="46">
        <f t="shared" si="130"/>
        <v>0</v>
      </c>
      <c r="AL110" s="46">
        <f t="shared" si="130"/>
        <v>0</v>
      </c>
      <c r="AM110" s="46">
        <f t="shared" si="130"/>
        <v>0</v>
      </c>
      <c r="AN110" s="46">
        <f t="shared" si="130"/>
        <v>0</v>
      </c>
      <c r="AO110" s="46">
        <f t="shared" si="130"/>
        <v>0</v>
      </c>
      <c r="AP110" s="46">
        <f t="shared" si="130"/>
        <v>0</v>
      </c>
      <c r="AQ110" s="46">
        <f t="shared" si="130"/>
        <v>0</v>
      </c>
      <c r="AR110" s="46">
        <f t="shared" si="130"/>
        <v>0</v>
      </c>
      <c r="AS110" s="46">
        <f t="shared" si="130"/>
        <v>0</v>
      </c>
      <c r="AT110" s="46">
        <f t="shared" si="130"/>
        <v>0</v>
      </c>
      <c r="AU110" s="46">
        <f t="shared" si="130"/>
        <v>0</v>
      </c>
    </row>
    <row r="111" spans="1:47" s="1" customFormat="1">
      <c r="A111" s="11" t="s">
        <v>23</v>
      </c>
      <c r="B111" s="12" t="s">
        <v>48</v>
      </c>
      <c r="C111" s="13" t="s">
        <v>49</v>
      </c>
      <c r="D111" s="13" t="s">
        <v>49</v>
      </c>
      <c r="E111" s="13" t="s">
        <v>49</v>
      </c>
      <c r="F111" s="13" t="s">
        <v>49</v>
      </c>
      <c r="G111" s="13" t="s">
        <v>49</v>
      </c>
      <c r="H111" s="13" t="s">
        <v>49</v>
      </c>
      <c r="I111" s="13" t="s">
        <v>49</v>
      </c>
      <c r="J111" s="13" t="s">
        <v>49</v>
      </c>
      <c r="K111" s="13" t="s">
        <v>49</v>
      </c>
      <c r="L111" s="13" t="s">
        <v>49</v>
      </c>
      <c r="M111" s="13" t="s">
        <v>49</v>
      </c>
      <c r="N111" s="13" t="s">
        <v>49</v>
      </c>
      <c r="O111" s="13" t="s">
        <v>49</v>
      </c>
      <c r="P111" s="13" t="s">
        <v>49</v>
      </c>
      <c r="Q111" s="13" t="s">
        <v>49</v>
      </c>
      <c r="R111" s="13" t="s">
        <v>49</v>
      </c>
      <c r="S111" s="13" t="s">
        <v>49</v>
      </c>
      <c r="T111" s="13" t="s">
        <v>49</v>
      </c>
      <c r="U111" s="13" t="s">
        <v>49</v>
      </c>
      <c r="V111" s="13" t="s">
        <v>49</v>
      </c>
      <c r="W111" s="13" t="s">
        <v>49</v>
      </c>
      <c r="X111" s="13" t="s">
        <v>49</v>
      </c>
      <c r="Y111" s="13" t="s">
        <v>49</v>
      </c>
      <c r="Z111" s="13" t="s">
        <v>49</v>
      </c>
      <c r="AA111" s="13" t="s">
        <v>49</v>
      </c>
      <c r="AB111" s="13" t="s">
        <v>49</v>
      </c>
      <c r="AC111" s="13" t="s">
        <v>49</v>
      </c>
      <c r="AD111" s="13" t="s">
        <v>49</v>
      </c>
      <c r="AE111" s="13" t="s">
        <v>49</v>
      </c>
      <c r="AF111" s="13" t="s">
        <v>49</v>
      </c>
      <c r="AG111" s="13" t="s">
        <v>49</v>
      </c>
      <c r="AH111" s="13" t="s">
        <v>49</v>
      </c>
      <c r="AI111" s="13" t="s">
        <v>49</v>
      </c>
      <c r="AJ111" s="13" t="s">
        <v>49</v>
      </c>
      <c r="AK111" s="13" t="s">
        <v>49</v>
      </c>
      <c r="AL111" s="13" t="s">
        <v>49</v>
      </c>
      <c r="AM111" s="13" t="s">
        <v>49</v>
      </c>
      <c r="AN111" s="13" t="s">
        <v>49</v>
      </c>
      <c r="AO111" s="13" t="s">
        <v>49</v>
      </c>
      <c r="AP111" s="13" t="s">
        <v>49</v>
      </c>
      <c r="AQ111" s="13" t="s">
        <v>49</v>
      </c>
      <c r="AR111" s="13" t="s">
        <v>49</v>
      </c>
      <c r="AS111" s="13" t="s">
        <v>49</v>
      </c>
      <c r="AT111" s="13" t="s">
        <v>49</v>
      </c>
      <c r="AU111" s="13" t="s">
        <v>49</v>
      </c>
    </row>
    <row r="112" spans="1:47" s="1" customFormat="1">
      <c r="A112" s="11" t="s">
        <v>23</v>
      </c>
      <c r="B112" s="12" t="s">
        <v>48</v>
      </c>
      <c r="C112" s="13" t="s">
        <v>49</v>
      </c>
      <c r="D112" s="13" t="s">
        <v>49</v>
      </c>
      <c r="E112" s="13" t="s">
        <v>49</v>
      </c>
      <c r="F112" s="13" t="s">
        <v>49</v>
      </c>
      <c r="G112" s="13" t="s">
        <v>49</v>
      </c>
      <c r="H112" s="13" t="s">
        <v>49</v>
      </c>
      <c r="I112" s="13" t="s">
        <v>49</v>
      </c>
      <c r="J112" s="13" t="s">
        <v>49</v>
      </c>
      <c r="K112" s="13" t="s">
        <v>49</v>
      </c>
      <c r="L112" s="13" t="s">
        <v>49</v>
      </c>
      <c r="M112" s="13" t="s">
        <v>49</v>
      </c>
      <c r="N112" s="13" t="s">
        <v>49</v>
      </c>
      <c r="O112" s="13" t="s">
        <v>49</v>
      </c>
      <c r="P112" s="13" t="s">
        <v>49</v>
      </c>
      <c r="Q112" s="13" t="s">
        <v>49</v>
      </c>
      <c r="R112" s="13" t="s">
        <v>49</v>
      </c>
      <c r="S112" s="13" t="s">
        <v>49</v>
      </c>
      <c r="T112" s="13" t="s">
        <v>49</v>
      </c>
      <c r="U112" s="13" t="s">
        <v>49</v>
      </c>
      <c r="V112" s="13" t="s">
        <v>49</v>
      </c>
      <c r="W112" s="13" t="s">
        <v>49</v>
      </c>
      <c r="X112" s="13" t="s">
        <v>49</v>
      </c>
      <c r="Y112" s="13" t="s">
        <v>49</v>
      </c>
      <c r="Z112" s="13" t="s">
        <v>49</v>
      </c>
      <c r="AA112" s="13" t="s">
        <v>49</v>
      </c>
      <c r="AB112" s="13" t="s">
        <v>49</v>
      </c>
      <c r="AC112" s="13" t="s">
        <v>49</v>
      </c>
      <c r="AD112" s="13" t="s">
        <v>49</v>
      </c>
      <c r="AE112" s="13" t="s">
        <v>49</v>
      </c>
      <c r="AF112" s="13" t="s">
        <v>49</v>
      </c>
      <c r="AG112" s="13" t="s">
        <v>49</v>
      </c>
      <c r="AH112" s="13" t="s">
        <v>49</v>
      </c>
      <c r="AI112" s="13" t="s">
        <v>49</v>
      </c>
      <c r="AJ112" s="13" t="s">
        <v>49</v>
      </c>
      <c r="AK112" s="13" t="s">
        <v>49</v>
      </c>
      <c r="AL112" s="13" t="s">
        <v>49</v>
      </c>
      <c r="AM112" s="13" t="s">
        <v>49</v>
      </c>
      <c r="AN112" s="13" t="s">
        <v>49</v>
      </c>
      <c r="AO112" s="13" t="s">
        <v>49</v>
      </c>
      <c r="AP112" s="13" t="s">
        <v>49</v>
      </c>
      <c r="AQ112" s="13" t="s">
        <v>49</v>
      </c>
      <c r="AR112" s="13" t="s">
        <v>49</v>
      </c>
      <c r="AS112" s="13" t="s">
        <v>49</v>
      </c>
      <c r="AT112" s="13" t="s">
        <v>49</v>
      </c>
      <c r="AU112" s="13" t="s">
        <v>49</v>
      </c>
    </row>
    <row r="113" spans="1:47" s="1" customFormat="1">
      <c r="A113" s="11" t="s">
        <v>50</v>
      </c>
      <c r="B113" s="11" t="s">
        <v>50</v>
      </c>
      <c r="C113" s="13" t="s">
        <v>49</v>
      </c>
      <c r="D113" s="13" t="s">
        <v>49</v>
      </c>
      <c r="E113" s="13" t="s">
        <v>49</v>
      </c>
      <c r="F113" s="13" t="s">
        <v>49</v>
      </c>
      <c r="G113" s="13" t="s">
        <v>49</v>
      </c>
      <c r="H113" s="13" t="s">
        <v>49</v>
      </c>
      <c r="I113" s="13" t="s">
        <v>49</v>
      </c>
      <c r="J113" s="13" t="s">
        <v>49</v>
      </c>
      <c r="K113" s="13" t="s">
        <v>49</v>
      </c>
      <c r="L113" s="13" t="s">
        <v>49</v>
      </c>
      <c r="M113" s="13" t="s">
        <v>49</v>
      </c>
      <c r="N113" s="13" t="s">
        <v>49</v>
      </c>
      <c r="O113" s="13" t="s">
        <v>49</v>
      </c>
      <c r="P113" s="13" t="s">
        <v>49</v>
      </c>
      <c r="Q113" s="13" t="s">
        <v>49</v>
      </c>
      <c r="R113" s="13" t="s">
        <v>49</v>
      </c>
      <c r="S113" s="13" t="s">
        <v>49</v>
      </c>
      <c r="T113" s="13" t="s">
        <v>49</v>
      </c>
      <c r="U113" s="13" t="s">
        <v>49</v>
      </c>
      <c r="V113" s="13" t="s">
        <v>49</v>
      </c>
      <c r="W113" s="13" t="s">
        <v>49</v>
      </c>
      <c r="X113" s="13" t="s">
        <v>49</v>
      </c>
      <c r="Y113" s="13" t="s">
        <v>49</v>
      </c>
      <c r="Z113" s="13" t="s">
        <v>49</v>
      </c>
      <c r="AA113" s="13" t="s">
        <v>49</v>
      </c>
      <c r="AB113" s="13" t="s">
        <v>49</v>
      </c>
      <c r="AC113" s="13" t="s">
        <v>49</v>
      </c>
      <c r="AD113" s="13" t="s">
        <v>49</v>
      </c>
      <c r="AE113" s="13" t="s">
        <v>49</v>
      </c>
      <c r="AF113" s="13" t="s">
        <v>49</v>
      </c>
      <c r="AG113" s="13" t="s">
        <v>49</v>
      </c>
      <c r="AH113" s="13" t="s">
        <v>49</v>
      </c>
      <c r="AI113" s="13" t="s">
        <v>49</v>
      </c>
      <c r="AJ113" s="13" t="s">
        <v>49</v>
      </c>
      <c r="AK113" s="13" t="s">
        <v>49</v>
      </c>
      <c r="AL113" s="13" t="s">
        <v>49</v>
      </c>
      <c r="AM113" s="13" t="s">
        <v>49</v>
      </c>
      <c r="AN113" s="13" t="s">
        <v>49</v>
      </c>
      <c r="AO113" s="13" t="s">
        <v>49</v>
      </c>
      <c r="AP113" s="13" t="s">
        <v>49</v>
      </c>
      <c r="AQ113" s="13" t="s">
        <v>49</v>
      </c>
      <c r="AR113" s="13" t="s">
        <v>49</v>
      </c>
      <c r="AS113" s="13" t="s">
        <v>49</v>
      </c>
      <c r="AT113" s="13" t="s">
        <v>49</v>
      </c>
      <c r="AU113" s="13" t="s">
        <v>49</v>
      </c>
    </row>
    <row r="114" spans="1:47" s="1" customFormat="1" ht="47.25">
      <c r="A114" s="34" t="s">
        <v>24</v>
      </c>
      <c r="B114" s="37" t="s">
        <v>83</v>
      </c>
      <c r="C114" s="36" t="s">
        <v>170</v>
      </c>
      <c r="D114" s="43">
        <f t="shared" ref="D114:AU114" si="131">D115</f>
        <v>0</v>
      </c>
      <c r="E114" s="43">
        <f t="shared" si="131"/>
        <v>0</v>
      </c>
      <c r="F114" s="43">
        <f t="shared" si="131"/>
        <v>0</v>
      </c>
      <c r="G114" s="43">
        <f t="shared" si="131"/>
        <v>0</v>
      </c>
      <c r="H114" s="43">
        <f t="shared" si="131"/>
        <v>0</v>
      </c>
      <c r="I114" s="43">
        <f t="shared" si="131"/>
        <v>0</v>
      </c>
      <c r="J114" s="43">
        <f t="shared" si="131"/>
        <v>0</v>
      </c>
      <c r="K114" s="43">
        <f t="shared" si="131"/>
        <v>0</v>
      </c>
      <c r="L114" s="43">
        <f t="shared" si="131"/>
        <v>0</v>
      </c>
      <c r="M114" s="43">
        <f t="shared" si="131"/>
        <v>0</v>
      </c>
      <c r="N114" s="43">
        <f t="shared" si="131"/>
        <v>0</v>
      </c>
      <c r="O114" s="43">
        <f t="shared" si="131"/>
        <v>0</v>
      </c>
      <c r="P114" s="43">
        <f t="shared" si="131"/>
        <v>0</v>
      </c>
      <c r="Q114" s="43">
        <f t="shared" si="131"/>
        <v>0</v>
      </c>
      <c r="R114" s="43">
        <f t="shared" si="131"/>
        <v>0</v>
      </c>
      <c r="S114" s="43">
        <f t="shared" si="131"/>
        <v>0</v>
      </c>
      <c r="T114" s="43">
        <f t="shared" si="131"/>
        <v>0</v>
      </c>
      <c r="U114" s="43">
        <f t="shared" si="131"/>
        <v>0</v>
      </c>
      <c r="V114" s="43">
        <f t="shared" si="131"/>
        <v>0</v>
      </c>
      <c r="W114" s="43">
        <f t="shared" si="131"/>
        <v>0</v>
      </c>
      <c r="X114" s="43">
        <f t="shared" si="131"/>
        <v>0</v>
      </c>
      <c r="Y114" s="43">
        <f t="shared" si="131"/>
        <v>0</v>
      </c>
      <c r="Z114" s="43">
        <f t="shared" si="131"/>
        <v>0</v>
      </c>
      <c r="AA114" s="43">
        <f t="shared" si="131"/>
        <v>0</v>
      </c>
      <c r="AB114" s="43">
        <f t="shared" si="131"/>
        <v>0</v>
      </c>
      <c r="AC114" s="43">
        <f t="shared" si="131"/>
        <v>0</v>
      </c>
      <c r="AD114" s="43">
        <f t="shared" si="131"/>
        <v>0</v>
      </c>
      <c r="AE114" s="43">
        <f t="shared" si="131"/>
        <v>0</v>
      </c>
      <c r="AF114" s="43">
        <f t="shared" si="131"/>
        <v>0</v>
      </c>
      <c r="AG114" s="43">
        <f t="shared" si="131"/>
        <v>0</v>
      </c>
      <c r="AH114" s="43">
        <f t="shared" si="131"/>
        <v>0</v>
      </c>
      <c r="AI114" s="43">
        <f t="shared" si="131"/>
        <v>0</v>
      </c>
      <c r="AJ114" s="43">
        <f t="shared" si="131"/>
        <v>0</v>
      </c>
      <c r="AK114" s="43">
        <f t="shared" si="131"/>
        <v>0</v>
      </c>
      <c r="AL114" s="43">
        <f t="shared" si="131"/>
        <v>0</v>
      </c>
      <c r="AM114" s="43">
        <f t="shared" si="131"/>
        <v>0</v>
      </c>
      <c r="AN114" s="43">
        <f t="shared" si="131"/>
        <v>0</v>
      </c>
      <c r="AO114" s="43">
        <f t="shared" si="131"/>
        <v>0</v>
      </c>
      <c r="AP114" s="43">
        <f t="shared" si="131"/>
        <v>1.159</v>
      </c>
      <c r="AQ114" s="43">
        <f t="shared" si="131"/>
        <v>1.1567367200000003</v>
      </c>
      <c r="AR114" s="43">
        <f t="shared" si="131"/>
        <v>0</v>
      </c>
      <c r="AS114" s="43">
        <f t="shared" si="131"/>
        <v>0</v>
      </c>
      <c r="AT114" s="43">
        <f t="shared" si="131"/>
        <v>0</v>
      </c>
      <c r="AU114" s="43">
        <f t="shared" si="131"/>
        <v>0</v>
      </c>
    </row>
    <row r="115" spans="1:47" ht="47.25">
      <c r="A115" s="2">
        <v>1</v>
      </c>
      <c r="B115" s="26" t="s">
        <v>186</v>
      </c>
      <c r="C115" s="38" t="s">
        <v>187</v>
      </c>
      <c r="D115" s="44">
        <v>0</v>
      </c>
      <c r="E115" s="44">
        <v>0</v>
      </c>
      <c r="F115" s="44">
        <v>0</v>
      </c>
      <c r="G115" s="44">
        <v>0</v>
      </c>
      <c r="H115" s="44">
        <v>0</v>
      </c>
      <c r="I115" s="44">
        <v>0</v>
      </c>
      <c r="J115" s="44">
        <v>0</v>
      </c>
      <c r="K115" s="44">
        <v>0</v>
      </c>
      <c r="L115" s="44">
        <v>0</v>
      </c>
      <c r="M115" s="44">
        <v>0</v>
      </c>
      <c r="N115" s="44">
        <v>0</v>
      </c>
      <c r="O115" s="44">
        <v>0</v>
      </c>
      <c r="P115" s="44">
        <v>0</v>
      </c>
      <c r="Q115" s="44">
        <v>0</v>
      </c>
      <c r="R115" s="44">
        <v>0</v>
      </c>
      <c r="S115" s="44">
        <v>0</v>
      </c>
      <c r="T115" s="44">
        <v>0</v>
      </c>
      <c r="U115" s="44">
        <v>0</v>
      </c>
      <c r="V115" s="44">
        <v>0</v>
      </c>
      <c r="W115" s="44">
        <v>0</v>
      </c>
      <c r="X115" s="44">
        <v>0</v>
      </c>
      <c r="Y115" s="44">
        <v>0</v>
      </c>
      <c r="Z115" s="44">
        <v>0</v>
      </c>
      <c r="AA115" s="44">
        <v>0</v>
      </c>
      <c r="AB115" s="44">
        <v>0</v>
      </c>
      <c r="AC115" s="44">
        <v>0</v>
      </c>
      <c r="AD115" s="44">
        <v>0</v>
      </c>
      <c r="AE115" s="44">
        <v>0</v>
      </c>
      <c r="AF115" s="44">
        <v>0</v>
      </c>
      <c r="AG115" s="44">
        <v>0</v>
      </c>
      <c r="AH115" s="44">
        <v>0</v>
      </c>
      <c r="AI115" s="44">
        <v>0</v>
      </c>
      <c r="AJ115" s="44">
        <v>0</v>
      </c>
      <c r="AK115" s="44">
        <v>0</v>
      </c>
      <c r="AL115" s="44">
        <v>0</v>
      </c>
      <c r="AM115" s="44">
        <v>0</v>
      </c>
      <c r="AN115" s="44">
        <v>0</v>
      </c>
      <c r="AO115" s="44">
        <v>0</v>
      </c>
      <c r="AP115" s="44">
        <v>1.159</v>
      </c>
      <c r="AQ115" s="44">
        <v>1.1567367200000003</v>
      </c>
      <c r="AR115" s="44">
        <v>0</v>
      </c>
      <c r="AS115" s="44">
        <v>0</v>
      </c>
      <c r="AT115" s="44">
        <v>0</v>
      </c>
      <c r="AU115" s="44">
        <v>0</v>
      </c>
    </row>
    <row r="116" spans="1:47" s="1" customFormat="1" ht="47.25">
      <c r="A116" s="8" t="s">
        <v>25</v>
      </c>
      <c r="B116" s="9" t="s">
        <v>84</v>
      </c>
      <c r="C116" s="10"/>
      <c r="D116" s="46">
        <f t="shared" ref="D116:K116" si="132">SUM(D117:D119)</f>
        <v>0</v>
      </c>
      <c r="E116" s="46">
        <f t="shared" si="132"/>
        <v>0</v>
      </c>
      <c r="F116" s="46">
        <f t="shared" si="132"/>
        <v>0</v>
      </c>
      <c r="G116" s="46">
        <f t="shared" si="132"/>
        <v>0</v>
      </c>
      <c r="H116" s="46">
        <f t="shared" si="132"/>
        <v>0</v>
      </c>
      <c r="I116" s="46">
        <f t="shared" si="132"/>
        <v>0</v>
      </c>
      <c r="J116" s="46">
        <f t="shared" si="132"/>
        <v>0</v>
      </c>
      <c r="K116" s="46">
        <f t="shared" si="132"/>
        <v>0</v>
      </c>
      <c r="L116" s="46">
        <f t="shared" ref="L116:AU116" si="133">SUM(L117:L119)</f>
        <v>0</v>
      </c>
      <c r="M116" s="46">
        <f t="shared" si="133"/>
        <v>0</v>
      </c>
      <c r="N116" s="46">
        <f t="shared" si="133"/>
        <v>0</v>
      </c>
      <c r="O116" s="46">
        <f t="shared" si="133"/>
        <v>0</v>
      </c>
      <c r="P116" s="46">
        <f t="shared" si="133"/>
        <v>0</v>
      </c>
      <c r="Q116" s="46">
        <f t="shared" si="133"/>
        <v>0</v>
      </c>
      <c r="R116" s="46">
        <f t="shared" si="133"/>
        <v>0</v>
      </c>
      <c r="S116" s="46">
        <f t="shared" si="133"/>
        <v>0</v>
      </c>
      <c r="T116" s="46">
        <f t="shared" si="133"/>
        <v>0</v>
      </c>
      <c r="U116" s="46">
        <f t="shared" si="133"/>
        <v>0</v>
      </c>
      <c r="V116" s="46">
        <f t="shared" si="133"/>
        <v>0</v>
      </c>
      <c r="W116" s="46">
        <f t="shared" si="133"/>
        <v>0</v>
      </c>
      <c r="X116" s="46">
        <f t="shared" si="133"/>
        <v>0</v>
      </c>
      <c r="Y116" s="46">
        <f t="shared" si="133"/>
        <v>0</v>
      </c>
      <c r="Z116" s="46">
        <f t="shared" si="133"/>
        <v>0</v>
      </c>
      <c r="AA116" s="46">
        <f t="shared" si="133"/>
        <v>0</v>
      </c>
      <c r="AB116" s="46">
        <f t="shared" si="133"/>
        <v>0</v>
      </c>
      <c r="AC116" s="46">
        <f t="shared" si="133"/>
        <v>0</v>
      </c>
      <c r="AD116" s="46">
        <f t="shared" si="133"/>
        <v>0</v>
      </c>
      <c r="AE116" s="46">
        <f t="shared" si="133"/>
        <v>0</v>
      </c>
      <c r="AF116" s="46">
        <f t="shared" si="133"/>
        <v>0</v>
      </c>
      <c r="AG116" s="46">
        <f t="shared" si="133"/>
        <v>0</v>
      </c>
      <c r="AH116" s="46">
        <f t="shared" si="133"/>
        <v>0</v>
      </c>
      <c r="AI116" s="46">
        <f t="shared" si="133"/>
        <v>0</v>
      </c>
      <c r="AJ116" s="46">
        <f t="shared" si="133"/>
        <v>0</v>
      </c>
      <c r="AK116" s="46">
        <f t="shared" si="133"/>
        <v>0</v>
      </c>
      <c r="AL116" s="46">
        <f t="shared" si="133"/>
        <v>0</v>
      </c>
      <c r="AM116" s="46">
        <f t="shared" si="133"/>
        <v>0</v>
      </c>
      <c r="AN116" s="46">
        <f t="shared" si="133"/>
        <v>0</v>
      </c>
      <c r="AO116" s="46">
        <f t="shared" si="133"/>
        <v>0</v>
      </c>
      <c r="AP116" s="46">
        <f t="shared" si="133"/>
        <v>0</v>
      </c>
      <c r="AQ116" s="46">
        <f t="shared" si="133"/>
        <v>0</v>
      </c>
      <c r="AR116" s="46">
        <f t="shared" si="133"/>
        <v>0</v>
      </c>
      <c r="AS116" s="46">
        <f t="shared" si="133"/>
        <v>0</v>
      </c>
      <c r="AT116" s="46">
        <f t="shared" si="133"/>
        <v>0</v>
      </c>
      <c r="AU116" s="46">
        <f t="shared" si="133"/>
        <v>0</v>
      </c>
    </row>
    <row r="117" spans="1:47" s="1" customFormat="1">
      <c r="A117" s="11" t="s">
        <v>25</v>
      </c>
      <c r="B117" s="12" t="s">
        <v>48</v>
      </c>
      <c r="C117" s="13" t="s">
        <v>49</v>
      </c>
      <c r="D117" s="13" t="s">
        <v>49</v>
      </c>
      <c r="E117" s="13" t="s">
        <v>49</v>
      </c>
      <c r="F117" s="13" t="s">
        <v>49</v>
      </c>
      <c r="G117" s="13" t="s">
        <v>49</v>
      </c>
      <c r="H117" s="13" t="s">
        <v>49</v>
      </c>
      <c r="I117" s="13" t="s">
        <v>49</v>
      </c>
      <c r="J117" s="13" t="s">
        <v>49</v>
      </c>
      <c r="K117" s="13" t="s">
        <v>49</v>
      </c>
      <c r="L117" s="13" t="s">
        <v>49</v>
      </c>
      <c r="M117" s="13" t="s">
        <v>49</v>
      </c>
      <c r="N117" s="13" t="s">
        <v>49</v>
      </c>
      <c r="O117" s="13" t="s">
        <v>49</v>
      </c>
      <c r="P117" s="13" t="s">
        <v>49</v>
      </c>
      <c r="Q117" s="13" t="s">
        <v>49</v>
      </c>
      <c r="R117" s="13" t="s">
        <v>49</v>
      </c>
      <c r="S117" s="13" t="s">
        <v>49</v>
      </c>
      <c r="T117" s="13" t="s">
        <v>49</v>
      </c>
      <c r="U117" s="13" t="s">
        <v>49</v>
      </c>
      <c r="V117" s="13" t="s">
        <v>49</v>
      </c>
      <c r="W117" s="13" t="s">
        <v>49</v>
      </c>
      <c r="X117" s="13" t="s">
        <v>49</v>
      </c>
      <c r="Y117" s="13" t="s">
        <v>49</v>
      </c>
      <c r="Z117" s="13" t="s">
        <v>49</v>
      </c>
      <c r="AA117" s="13" t="s">
        <v>49</v>
      </c>
      <c r="AB117" s="13" t="s">
        <v>49</v>
      </c>
      <c r="AC117" s="13" t="s">
        <v>49</v>
      </c>
      <c r="AD117" s="13" t="s">
        <v>49</v>
      </c>
      <c r="AE117" s="13" t="s">
        <v>49</v>
      </c>
      <c r="AF117" s="13" t="s">
        <v>49</v>
      </c>
      <c r="AG117" s="13" t="s">
        <v>49</v>
      </c>
      <c r="AH117" s="13" t="s">
        <v>49</v>
      </c>
      <c r="AI117" s="13" t="s">
        <v>49</v>
      </c>
      <c r="AJ117" s="13" t="s">
        <v>49</v>
      </c>
      <c r="AK117" s="13" t="s">
        <v>49</v>
      </c>
      <c r="AL117" s="13" t="s">
        <v>49</v>
      </c>
      <c r="AM117" s="13" t="s">
        <v>49</v>
      </c>
      <c r="AN117" s="13" t="s">
        <v>49</v>
      </c>
      <c r="AO117" s="13" t="s">
        <v>49</v>
      </c>
      <c r="AP117" s="13" t="s">
        <v>49</v>
      </c>
      <c r="AQ117" s="13" t="s">
        <v>49</v>
      </c>
      <c r="AR117" s="13" t="s">
        <v>49</v>
      </c>
      <c r="AS117" s="13" t="s">
        <v>49</v>
      </c>
      <c r="AT117" s="13" t="s">
        <v>49</v>
      </c>
      <c r="AU117" s="13" t="s">
        <v>49</v>
      </c>
    </row>
    <row r="118" spans="1:47" s="1" customFormat="1">
      <c r="A118" s="11" t="s">
        <v>25</v>
      </c>
      <c r="B118" s="12" t="s">
        <v>48</v>
      </c>
      <c r="C118" s="13" t="s">
        <v>49</v>
      </c>
      <c r="D118" s="13" t="s">
        <v>49</v>
      </c>
      <c r="E118" s="13" t="s">
        <v>49</v>
      </c>
      <c r="F118" s="13" t="s">
        <v>49</v>
      </c>
      <c r="G118" s="13" t="s">
        <v>49</v>
      </c>
      <c r="H118" s="13" t="s">
        <v>49</v>
      </c>
      <c r="I118" s="13" t="s">
        <v>49</v>
      </c>
      <c r="J118" s="13" t="s">
        <v>49</v>
      </c>
      <c r="K118" s="13" t="s">
        <v>49</v>
      </c>
      <c r="L118" s="13" t="s">
        <v>49</v>
      </c>
      <c r="M118" s="13" t="s">
        <v>49</v>
      </c>
      <c r="N118" s="13" t="s">
        <v>49</v>
      </c>
      <c r="O118" s="13" t="s">
        <v>49</v>
      </c>
      <c r="P118" s="13" t="s">
        <v>49</v>
      </c>
      <c r="Q118" s="13" t="s">
        <v>49</v>
      </c>
      <c r="R118" s="13" t="s">
        <v>49</v>
      </c>
      <c r="S118" s="13" t="s">
        <v>49</v>
      </c>
      <c r="T118" s="13" t="s">
        <v>49</v>
      </c>
      <c r="U118" s="13" t="s">
        <v>49</v>
      </c>
      <c r="V118" s="13" t="s">
        <v>49</v>
      </c>
      <c r="W118" s="13" t="s">
        <v>49</v>
      </c>
      <c r="X118" s="13" t="s">
        <v>49</v>
      </c>
      <c r="Y118" s="13" t="s">
        <v>49</v>
      </c>
      <c r="Z118" s="13" t="s">
        <v>49</v>
      </c>
      <c r="AA118" s="13" t="s">
        <v>49</v>
      </c>
      <c r="AB118" s="13" t="s">
        <v>49</v>
      </c>
      <c r="AC118" s="13" t="s">
        <v>49</v>
      </c>
      <c r="AD118" s="13" t="s">
        <v>49</v>
      </c>
      <c r="AE118" s="13" t="s">
        <v>49</v>
      </c>
      <c r="AF118" s="13" t="s">
        <v>49</v>
      </c>
      <c r="AG118" s="13" t="s">
        <v>49</v>
      </c>
      <c r="AH118" s="13" t="s">
        <v>49</v>
      </c>
      <c r="AI118" s="13" t="s">
        <v>49</v>
      </c>
      <c r="AJ118" s="13" t="s">
        <v>49</v>
      </c>
      <c r="AK118" s="13" t="s">
        <v>49</v>
      </c>
      <c r="AL118" s="13" t="s">
        <v>49</v>
      </c>
      <c r="AM118" s="13" t="s">
        <v>49</v>
      </c>
      <c r="AN118" s="13" t="s">
        <v>49</v>
      </c>
      <c r="AO118" s="13" t="s">
        <v>49</v>
      </c>
      <c r="AP118" s="13" t="s">
        <v>49</v>
      </c>
      <c r="AQ118" s="13" t="s">
        <v>49</v>
      </c>
      <c r="AR118" s="13" t="s">
        <v>49</v>
      </c>
      <c r="AS118" s="13" t="s">
        <v>49</v>
      </c>
      <c r="AT118" s="13" t="s">
        <v>49</v>
      </c>
      <c r="AU118" s="13" t="s">
        <v>49</v>
      </c>
    </row>
    <row r="119" spans="1:47" s="1" customFormat="1">
      <c r="A119" s="11" t="s">
        <v>50</v>
      </c>
      <c r="B119" s="11" t="s">
        <v>50</v>
      </c>
      <c r="C119" s="13" t="s">
        <v>49</v>
      </c>
      <c r="D119" s="13" t="s">
        <v>49</v>
      </c>
      <c r="E119" s="13" t="s">
        <v>49</v>
      </c>
      <c r="F119" s="13" t="s">
        <v>49</v>
      </c>
      <c r="G119" s="13" t="s">
        <v>49</v>
      </c>
      <c r="H119" s="13" t="s">
        <v>49</v>
      </c>
      <c r="I119" s="13" t="s">
        <v>49</v>
      </c>
      <c r="J119" s="13" t="s">
        <v>49</v>
      </c>
      <c r="K119" s="13" t="s">
        <v>49</v>
      </c>
      <c r="L119" s="13" t="s">
        <v>49</v>
      </c>
      <c r="M119" s="13" t="s">
        <v>49</v>
      </c>
      <c r="N119" s="13" t="s">
        <v>49</v>
      </c>
      <c r="O119" s="13" t="s">
        <v>49</v>
      </c>
      <c r="P119" s="13" t="s">
        <v>49</v>
      </c>
      <c r="Q119" s="13" t="s">
        <v>49</v>
      </c>
      <c r="R119" s="13" t="s">
        <v>49</v>
      </c>
      <c r="S119" s="13" t="s">
        <v>49</v>
      </c>
      <c r="T119" s="13" t="s">
        <v>49</v>
      </c>
      <c r="U119" s="13" t="s">
        <v>49</v>
      </c>
      <c r="V119" s="13" t="s">
        <v>49</v>
      </c>
      <c r="W119" s="13" t="s">
        <v>49</v>
      </c>
      <c r="X119" s="13" t="s">
        <v>49</v>
      </c>
      <c r="Y119" s="13" t="s">
        <v>49</v>
      </c>
      <c r="Z119" s="13" t="s">
        <v>49</v>
      </c>
      <c r="AA119" s="13" t="s">
        <v>49</v>
      </c>
      <c r="AB119" s="13" t="s">
        <v>49</v>
      </c>
      <c r="AC119" s="13" t="s">
        <v>49</v>
      </c>
      <c r="AD119" s="13" t="s">
        <v>49</v>
      </c>
      <c r="AE119" s="13" t="s">
        <v>49</v>
      </c>
      <c r="AF119" s="13" t="s">
        <v>49</v>
      </c>
      <c r="AG119" s="13" t="s">
        <v>49</v>
      </c>
      <c r="AH119" s="13" t="s">
        <v>49</v>
      </c>
      <c r="AI119" s="13" t="s">
        <v>49</v>
      </c>
      <c r="AJ119" s="13" t="s">
        <v>49</v>
      </c>
      <c r="AK119" s="13" t="s">
        <v>49</v>
      </c>
      <c r="AL119" s="13" t="s">
        <v>49</v>
      </c>
      <c r="AM119" s="13" t="s">
        <v>49</v>
      </c>
      <c r="AN119" s="13" t="s">
        <v>49</v>
      </c>
      <c r="AO119" s="13" t="s">
        <v>49</v>
      </c>
      <c r="AP119" s="13" t="s">
        <v>49</v>
      </c>
      <c r="AQ119" s="13" t="s">
        <v>49</v>
      </c>
      <c r="AR119" s="13" t="s">
        <v>49</v>
      </c>
      <c r="AS119" s="13" t="s">
        <v>49</v>
      </c>
      <c r="AT119" s="13" t="s">
        <v>49</v>
      </c>
      <c r="AU119" s="13" t="s">
        <v>49</v>
      </c>
    </row>
    <row r="120" spans="1:47" s="1" customFormat="1" ht="47.25">
      <c r="A120" s="8" t="s">
        <v>85</v>
      </c>
      <c r="B120" s="9" t="s">
        <v>86</v>
      </c>
      <c r="C120" s="10"/>
      <c r="D120" s="46">
        <f t="shared" ref="D120:K120" si="134">SUM(D121:D123)</f>
        <v>0</v>
      </c>
      <c r="E120" s="46">
        <f t="shared" si="134"/>
        <v>0</v>
      </c>
      <c r="F120" s="46">
        <f t="shared" si="134"/>
        <v>0</v>
      </c>
      <c r="G120" s="46">
        <f t="shared" si="134"/>
        <v>0</v>
      </c>
      <c r="H120" s="46">
        <f t="shared" si="134"/>
        <v>0</v>
      </c>
      <c r="I120" s="46">
        <f t="shared" si="134"/>
        <v>0</v>
      </c>
      <c r="J120" s="46">
        <f t="shared" si="134"/>
        <v>0</v>
      </c>
      <c r="K120" s="46">
        <f t="shared" si="134"/>
        <v>0</v>
      </c>
      <c r="L120" s="46">
        <f t="shared" ref="L120:AU120" si="135">SUM(L121:L123)</f>
        <v>0</v>
      </c>
      <c r="M120" s="46">
        <f t="shared" si="135"/>
        <v>0</v>
      </c>
      <c r="N120" s="46">
        <f t="shared" si="135"/>
        <v>0</v>
      </c>
      <c r="O120" s="46">
        <f t="shared" si="135"/>
        <v>0</v>
      </c>
      <c r="P120" s="46">
        <f t="shared" si="135"/>
        <v>0</v>
      </c>
      <c r="Q120" s="46">
        <f t="shared" si="135"/>
        <v>0</v>
      </c>
      <c r="R120" s="46">
        <f t="shared" si="135"/>
        <v>0</v>
      </c>
      <c r="S120" s="46">
        <f t="shared" si="135"/>
        <v>0</v>
      </c>
      <c r="T120" s="46">
        <f t="shared" si="135"/>
        <v>0</v>
      </c>
      <c r="U120" s="46">
        <f t="shared" si="135"/>
        <v>0</v>
      </c>
      <c r="V120" s="46">
        <f t="shared" si="135"/>
        <v>0</v>
      </c>
      <c r="W120" s="46">
        <f t="shared" si="135"/>
        <v>0</v>
      </c>
      <c r="X120" s="46">
        <f t="shared" si="135"/>
        <v>0</v>
      </c>
      <c r="Y120" s="46">
        <f t="shared" si="135"/>
        <v>0</v>
      </c>
      <c r="Z120" s="46">
        <f t="shared" si="135"/>
        <v>0</v>
      </c>
      <c r="AA120" s="46">
        <f t="shared" si="135"/>
        <v>0</v>
      </c>
      <c r="AB120" s="46">
        <f t="shared" si="135"/>
        <v>0</v>
      </c>
      <c r="AC120" s="46">
        <f t="shared" si="135"/>
        <v>0</v>
      </c>
      <c r="AD120" s="46">
        <f t="shared" si="135"/>
        <v>0</v>
      </c>
      <c r="AE120" s="46">
        <f t="shared" si="135"/>
        <v>0</v>
      </c>
      <c r="AF120" s="46">
        <f t="shared" si="135"/>
        <v>0</v>
      </c>
      <c r="AG120" s="46">
        <f t="shared" si="135"/>
        <v>0</v>
      </c>
      <c r="AH120" s="46">
        <f t="shared" si="135"/>
        <v>0</v>
      </c>
      <c r="AI120" s="46">
        <f t="shared" si="135"/>
        <v>0</v>
      </c>
      <c r="AJ120" s="46">
        <f t="shared" si="135"/>
        <v>0</v>
      </c>
      <c r="AK120" s="46">
        <f t="shared" si="135"/>
        <v>0</v>
      </c>
      <c r="AL120" s="46">
        <f t="shared" si="135"/>
        <v>0</v>
      </c>
      <c r="AM120" s="46">
        <f t="shared" si="135"/>
        <v>0</v>
      </c>
      <c r="AN120" s="46">
        <f t="shared" si="135"/>
        <v>0</v>
      </c>
      <c r="AO120" s="46">
        <f t="shared" si="135"/>
        <v>0</v>
      </c>
      <c r="AP120" s="46">
        <f t="shared" si="135"/>
        <v>0</v>
      </c>
      <c r="AQ120" s="46">
        <f t="shared" si="135"/>
        <v>0</v>
      </c>
      <c r="AR120" s="46">
        <f t="shared" si="135"/>
        <v>0</v>
      </c>
      <c r="AS120" s="46">
        <f t="shared" si="135"/>
        <v>0</v>
      </c>
      <c r="AT120" s="46">
        <f t="shared" si="135"/>
        <v>0</v>
      </c>
      <c r="AU120" s="46">
        <f t="shared" si="135"/>
        <v>0</v>
      </c>
    </row>
    <row r="121" spans="1:47" s="1" customFormat="1">
      <c r="A121" s="11" t="s">
        <v>85</v>
      </c>
      <c r="B121" s="12" t="s">
        <v>48</v>
      </c>
      <c r="C121" s="13" t="s">
        <v>49</v>
      </c>
      <c r="D121" s="13" t="s">
        <v>49</v>
      </c>
      <c r="E121" s="13" t="s">
        <v>49</v>
      </c>
      <c r="F121" s="13" t="s">
        <v>49</v>
      </c>
      <c r="G121" s="13" t="s">
        <v>49</v>
      </c>
      <c r="H121" s="13" t="s">
        <v>49</v>
      </c>
      <c r="I121" s="13" t="s">
        <v>49</v>
      </c>
      <c r="J121" s="13" t="s">
        <v>49</v>
      </c>
      <c r="K121" s="13" t="s">
        <v>49</v>
      </c>
      <c r="L121" s="13" t="s">
        <v>49</v>
      </c>
      <c r="M121" s="13" t="s">
        <v>49</v>
      </c>
      <c r="N121" s="13" t="s">
        <v>49</v>
      </c>
      <c r="O121" s="13" t="s">
        <v>49</v>
      </c>
      <c r="P121" s="13" t="s">
        <v>49</v>
      </c>
      <c r="Q121" s="13" t="s">
        <v>49</v>
      </c>
      <c r="R121" s="13" t="s">
        <v>49</v>
      </c>
      <c r="S121" s="13" t="s">
        <v>49</v>
      </c>
      <c r="T121" s="13" t="s">
        <v>49</v>
      </c>
      <c r="U121" s="13" t="s">
        <v>49</v>
      </c>
      <c r="V121" s="13" t="s">
        <v>49</v>
      </c>
      <c r="W121" s="13" t="s">
        <v>49</v>
      </c>
      <c r="X121" s="13" t="s">
        <v>49</v>
      </c>
      <c r="Y121" s="13" t="s">
        <v>49</v>
      </c>
      <c r="Z121" s="13" t="s">
        <v>49</v>
      </c>
      <c r="AA121" s="13" t="s">
        <v>49</v>
      </c>
      <c r="AB121" s="13" t="s">
        <v>49</v>
      </c>
      <c r="AC121" s="13" t="s">
        <v>49</v>
      </c>
      <c r="AD121" s="13" t="s">
        <v>49</v>
      </c>
      <c r="AE121" s="13" t="s">
        <v>49</v>
      </c>
      <c r="AF121" s="13" t="s">
        <v>49</v>
      </c>
      <c r="AG121" s="13" t="s">
        <v>49</v>
      </c>
      <c r="AH121" s="13" t="s">
        <v>49</v>
      </c>
      <c r="AI121" s="13" t="s">
        <v>49</v>
      </c>
      <c r="AJ121" s="13" t="s">
        <v>49</v>
      </c>
      <c r="AK121" s="13" t="s">
        <v>49</v>
      </c>
      <c r="AL121" s="13" t="s">
        <v>49</v>
      </c>
      <c r="AM121" s="13" t="s">
        <v>49</v>
      </c>
      <c r="AN121" s="13" t="s">
        <v>49</v>
      </c>
      <c r="AO121" s="13" t="s">
        <v>49</v>
      </c>
      <c r="AP121" s="13" t="s">
        <v>49</v>
      </c>
      <c r="AQ121" s="13" t="s">
        <v>49</v>
      </c>
      <c r="AR121" s="13" t="s">
        <v>49</v>
      </c>
      <c r="AS121" s="13" t="s">
        <v>49</v>
      </c>
      <c r="AT121" s="13" t="s">
        <v>49</v>
      </c>
      <c r="AU121" s="13" t="s">
        <v>49</v>
      </c>
    </row>
    <row r="122" spans="1:47" s="1" customFormat="1">
      <c r="A122" s="11" t="s">
        <v>85</v>
      </c>
      <c r="B122" s="12" t="s">
        <v>48</v>
      </c>
      <c r="C122" s="13" t="s">
        <v>49</v>
      </c>
      <c r="D122" s="13" t="s">
        <v>49</v>
      </c>
      <c r="E122" s="13" t="s">
        <v>49</v>
      </c>
      <c r="F122" s="13" t="s">
        <v>49</v>
      </c>
      <c r="G122" s="13" t="s">
        <v>49</v>
      </c>
      <c r="H122" s="13" t="s">
        <v>49</v>
      </c>
      <c r="I122" s="13" t="s">
        <v>49</v>
      </c>
      <c r="J122" s="13" t="s">
        <v>49</v>
      </c>
      <c r="K122" s="13" t="s">
        <v>49</v>
      </c>
      <c r="L122" s="13" t="s">
        <v>49</v>
      </c>
      <c r="M122" s="13" t="s">
        <v>49</v>
      </c>
      <c r="N122" s="13" t="s">
        <v>49</v>
      </c>
      <c r="O122" s="13" t="s">
        <v>49</v>
      </c>
      <c r="P122" s="13" t="s">
        <v>49</v>
      </c>
      <c r="Q122" s="13" t="s">
        <v>49</v>
      </c>
      <c r="R122" s="13" t="s">
        <v>49</v>
      </c>
      <c r="S122" s="13" t="s">
        <v>49</v>
      </c>
      <c r="T122" s="13" t="s">
        <v>49</v>
      </c>
      <c r="U122" s="13" t="s">
        <v>49</v>
      </c>
      <c r="V122" s="13" t="s">
        <v>49</v>
      </c>
      <c r="W122" s="13" t="s">
        <v>49</v>
      </c>
      <c r="X122" s="13" t="s">
        <v>49</v>
      </c>
      <c r="Y122" s="13" t="s">
        <v>49</v>
      </c>
      <c r="Z122" s="13" t="s">
        <v>49</v>
      </c>
      <c r="AA122" s="13" t="s">
        <v>49</v>
      </c>
      <c r="AB122" s="13" t="s">
        <v>49</v>
      </c>
      <c r="AC122" s="13" t="s">
        <v>49</v>
      </c>
      <c r="AD122" s="13" t="s">
        <v>49</v>
      </c>
      <c r="AE122" s="13" t="s">
        <v>49</v>
      </c>
      <c r="AF122" s="13" t="s">
        <v>49</v>
      </c>
      <c r="AG122" s="13" t="s">
        <v>49</v>
      </c>
      <c r="AH122" s="13" t="s">
        <v>49</v>
      </c>
      <c r="AI122" s="13" t="s">
        <v>49</v>
      </c>
      <c r="AJ122" s="13" t="s">
        <v>49</v>
      </c>
      <c r="AK122" s="13" t="s">
        <v>49</v>
      </c>
      <c r="AL122" s="13" t="s">
        <v>49</v>
      </c>
      <c r="AM122" s="13" t="s">
        <v>49</v>
      </c>
      <c r="AN122" s="13" t="s">
        <v>49</v>
      </c>
      <c r="AO122" s="13" t="s">
        <v>49</v>
      </c>
      <c r="AP122" s="13" t="s">
        <v>49</v>
      </c>
      <c r="AQ122" s="13" t="s">
        <v>49</v>
      </c>
      <c r="AR122" s="13" t="s">
        <v>49</v>
      </c>
      <c r="AS122" s="13" t="s">
        <v>49</v>
      </c>
      <c r="AT122" s="13" t="s">
        <v>49</v>
      </c>
      <c r="AU122" s="13" t="s">
        <v>49</v>
      </c>
    </row>
    <row r="123" spans="1:47" s="1" customFormat="1">
      <c r="A123" s="11" t="s">
        <v>50</v>
      </c>
      <c r="B123" s="11" t="s">
        <v>50</v>
      </c>
      <c r="C123" s="13" t="s">
        <v>49</v>
      </c>
      <c r="D123" s="13" t="s">
        <v>49</v>
      </c>
      <c r="E123" s="13" t="s">
        <v>49</v>
      </c>
      <c r="F123" s="13" t="s">
        <v>49</v>
      </c>
      <c r="G123" s="13" t="s">
        <v>49</v>
      </c>
      <c r="H123" s="13" t="s">
        <v>49</v>
      </c>
      <c r="I123" s="13" t="s">
        <v>49</v>
      </c>
      <c r="J123" s="13" t="s">
        <v>49</v>
      </c>
      <c r="K123" s="13" t="s">
        <v>49</v>
      </c>
      <c r="L123" s="13" t="s">
        <v>49</v>
      </c>
      <c r="M123" s="13" t="s">
        <v>49</v>
      </c>
      <c r="N123" s="13" t="s">
        <v>49</v>
      </c>
      <c r="O123" s="13" t="s">
        <v>49</v>
      </c>
      <c r="P123" s="13" t="s">
        <v>49</v>
      </c>
      <c r="Q123" s="13" t="s">
        <v>49</v>
      </c>
      <c r="R123" s="13" t="s">
        <v>49</v>
      </c>
      <c r="S123" s="13" t="s">
        <v>49</v>
      </c>
      <c r="T123" s="13" t="s">
        <v>49</v>
      </c>
      <c r="U123" s="13" t="s">
        <v>49</v>
      </c>
      <c r="V123" s="13" t="s">
        <v>49</v>
      </c>
      <c r="W123" s="13" t="s">
        <v>49</v>
      </c>
      <c r="X123" s="13" t="s">
        <v>49</v>
      </c>
      <c r="Y123" s="13" t="s">
        <v>49</v>
      </c>
      <c r="Z123" s="13" t="s">
        <v>49</v>
      </c>
      <c r="AA123" s="13" t="s">
        <v>49</v>
      </c>
      <c r="AB123" s="13" t="s">
        <v>49</v>
      </c>
      <c r="AC123" s="13" t="s">
        <v>49</v>
      </c>
      <c r="AD123" s="13" t="s">
        <v>49</v>
      </c>
      <c r="AE123" s="13" t="s">
        <v>49</v>
      </c>
      <c r="AF123" s="13" t="s">
        <v>49</v>
      </c>
      <c r="AG123" s="13" t="s">
        <v>49</v>
      </c>
      <c r="AH123" s="13" t="s">
        <v>49</v>
      </c>
      <c r="AI123" s="13" t="s">
        <v>49</v>
      </c>
      <c r="AJ123" s="13" t="s">
        <v>49</v>
      </c>
      <c r="AK123" s="13" t="s">
        <v>49</v>
      </c>
      <c r="AL123" s="13" t="s">
        <v>49</v>
      </c>
      <c r="AM123" s="13" t="s">
        <v>49</v>
      </c>
      <c r="AN123" s="13" t="s">
        <v>49</v>
      </c>
      <c r="AO123" s="13" t="s">
        <v>49</v>
      </c>
      <c r="AP123" s="13" t="s">
        <v>49</v>
      </c>
      <c r="AQ123" s="13" t="s">
        <v>49</v>
      </c>
      <c r="AR123" s="13" t="s">
        <v>49</v>
      </c>
      <c r="AS123" s="13" t="s">
        <v>49</v>
      </c>
      <c r="AT123" s="13" t="s">
        <v>49</v>
      </c>
      <c r="AU123" s="13" t="s">
        <v>49</v>
      </c>
    </row>
    <row r="124" spans="1:47" s="1" customFormat="1" ht="47.25">
      <c r="A124" s="5" t="s">
        <v>87</v>
      </c>
      <c r="B124" s="6" t="s">
        <v>88</v>
      </c>
      <c r="C124" s="7"/>
      <c r="D124" s="45">
        <f t="shared" ref="D124:K124" si="136">D125+D129</f>
        <v>0</v>
      </c>
      <c r="E124" s="45">
        <f t="shared" si="136"/>
        <v>0</v>
      </c>
      <c r="F124" s="45">
        <f t="shared" si="136"/>
        <v>0</v>
      </c>
      <c r="G124" s="45">
        <f t="shared" si="136"/>
        <v>0</v>
      </c>
      <c r="H124" s="45">
        <f t="shared" si="136"/>
        <v>0</v>
      </c>
      <c r="I124" s="45">
        <f t="shared" si="136"/>
        <v>0</v>
      </c>
      <c r="J124" s="45">
        <f t="shared" si="136"/>
        <v>0</v>
      </c>
      <c r="K124" s="45">
        <f t="shared" si="136"/>
        <v>0</v>
      </c>
      <c r="L124" s="45">
        <f t="shared" ref="L124:AU124" si="137">L125+L129</f>
        <v>0</v>
      </c>
      <c r="M124" s="45">
        <f t="shared" si="137"/>
        <v>0</v>
      </c>
      <c r="N124" s="45">
        <f t="shared" si="137"/>
        <v>0</v>
      </c>
      <c r="O124" s="45">
        <f t="shared" si="137"/>
        <v>0</v>
      </c>
      <c r="P124" s="45">
        <f t="shared" si="137"/>
        <v>0</v>
      </c>
      <c r="Q124" s="45">
        <f t="shared" si="137"/>
        <v>0</v>
      </c>
      <c r="R124" s="45">
        <f t="shared" si="137"/>
        <v>0</v>
      </c>
      <c r="S124" s="45">
        <f t="shared" si="137"/>
        <v>0</v>
      </c>
      <c r="T124" s="45">
        <f t="shared" si="137"/>
        <v>0</v>
      </c>
      <c r="U124" s="45">
        <f t="shared" si="137"/>
        <v>0</v>
      </c>
      <c r="V124" s="45">
        <f t="shared" si="137"/>
        <v>0</v>
      </c>
      <c r="W124" s="45">
        <f t="shared" si="137"/>
        <v>0</v>
      </c>
      <c r="X124" s="45">
        <f t="shared" si="137"/>
        <v>0</v>
      </c>
      <c r="Y124" s="45">
        <f t="shared" si="137"/>
        <v>0</v>
      </c>
      <c r="Z124" s="45">
        <f t="shared" si="137"/>
        <v>0</v>
      </c>
      <c r="AA124" s="45">
        <f t="shared" si="137"/>
        <v>0</v>
      </c>
      <c r="AB124" s="45">
        <f t="shared" si="137"/>
        <v>0</v>
      </c>
      <c r="AC124" s="45">
        <f t="shared" si="137"/>
        <v>0</v>
      </c>
      <c r="AD124" s="45">
        <f t="shared" si="137"/>
        <v>0</v>
      </c>
      <c r="AE124" s="45">
        <f t="shared" si="137"/>
        <v>0</v>
      </c>
      <c r="AF124" s="45">
        <f t="shared" si="137"/>
        <v>0</v>
      </c>
      <c r="AG124" s="45">
        <f t="shared" si="137"/>
        <v>0</v>
      </c>
      <c r="AH124" s="45">
        <f t="shared" si="137"/>
        <v>0</v>
      </c>
      <c r="AI124" s="45">
        <f t="shared" si="137"/>
        <v>0</v>
      </c>
      <c r="AJ124" s="45">
        <f t="shared" si="137"/>
        <v>0</v>
      </c>
      <c r="AK124" s="45">
        <f t="shared" si="137"/>
        <v>0</v>
      </c>
      <c r="AL124" s="45">
        <f t="shared" si="137"/>
        <v>0</v>
      </c>
      <c r="AM124" s="45">
        <f t="shared" si="137"/>
        <v>0</v>
      </c>
      <c r="AN124" s="45">
        <f t="shared" si="137"/>
        <v>0</v>
      </c>
      <c r="AO124" s="45">
        <f t="shared" si="137"/>
        <v>0</v>
      </c>
      <c r="AP124" s="45">
        <f t="shared" si="137"/>
        <v>0</v>
      </c>
      <c r="AQ124" s="45">
        <f t="shared" si="137"/>
        <v>0</v>
      </c>
      <c r="AR124" s="45">
        <f t="shared" si="137"/>
        <v>0</v>
      </c>
      <c r="AS124" s="45">
        <f t="shared" si="137"/>
        <v>0</v>
      </c>
      <c r="AT124" s="45">
        <f t="shared" si="137"/>
        <v>0</v>
      </c>
      <c r="AU124" s="45">
        <f t="shared" si="137"/>
        <v>0</v>
      </c>
    </row>
    <row r="125" spans="1:47" s="1" customFormat="1" ht="31.5">
      <c r="A125" s="8" t="s">
        <v>89</v>
      </c>
      <c r="B125" s="9" t="s">
        <v>90</v>
      </c>
      <c r="C125" s="10"/>
      <c r="D125" s="46">
        <f t="shared" ref="D125:K125" si="138">SUM(D126:D128)</f>
        <v>0</v>
      </c>
      <c r="E125" s="46">
        <f t="shared" si="138"/>
        <v>0</v>
      </c>
      <c r="F125" s="46">
        <f t="shared" si="138"/>
        <v>0</v>
      </c>
      <c r="G125" s="46">
        <f t="shared" si="138"/>
        <v>0</v>
      </c>
      <c r="H125" s="46">
        <f t="shared" si="138"/>
        <v>0</v>
      </c>
      <c r="I125" s="46">
        <f t="shared" si="138"/>
        <v>0</v>
      </c>
      <c r="J125" s="46">
        <f t="shared" si="138"/>
        <v>0</v>
      </c>
      <c r="K125" s="46">
        <f t="shared" si="138"/>
        <v>0</v>
      </c>
      <c r="L125" s="46">
        <f t="shared" ref="L125:AU125" si="139">SUM(L126:L128)</f>
        <v>0</v>
      </c>
      <c r="M125" s="46">
        <f t="shared" si="139"/>
        <v>0</v>
      </c>
      <c r="N125" s="46">
        <f t="shared" si="139"/>
        <v>0</v>
      </c>
      <c r="O125" s="46">
        <f t="shared" si="139"/>
        <v>0</v>
      </c>
      <c r="P125" s="46">
        <f t="shared" si="139"/>
        <v>0</v>
      </c>
      <c r="Q125" s="46">
        <f t="shared" si="139"/>
        <v>0</v>
      </c>
      <c r="R125" s="46">
        <f t="shared" si="139"/>
        <v>0</v>
      </c>
      <c r="S125" s="46">
        <f t="shared" si="139"/>
        <v>0</v>
      </c>
      <c r="T125" s="46">
        <f t="shared" si="139"/>
        <v>0</v>
      </c>
      <c r="U125" s="46">
        <f t="shared" si="139"/>
        <v>0</v>
      </c>
      <c r="V125" s="46">
        <f t="shared" si="139"/>
        <v>0</v>
      </c>
      <c r="W125" s="46">
        <f t="shared" si="139"/>
        <v>0</v>
      </c>
      <c r="X125" s="46">
        <f t="shared" si="139"/>
        <v>0</v>
      </c>
      <c r="Y125" s="46">
        <f t="shared" si="139"/>
        <v>0</v>
      </c>
      <c r="Z125" s="46">
        <f t="shared" si="139"/>
        <v>0</v>
      </c>
      <c r="AA125" s="46">
        <f t="shared" si="139"/>
        <v>0</v>
      </c>
      <c r="AB125" s="46">
        <f t="shared" si="139"/>
        <v>0</v>
      </c>
      <c r="AC125" s="46">
        <f t="shared" si="139"/>
        <v>0</v>
      </c>
      <c r="AD125" s="46">
        <f t="shared" si="139"/>
        <v>0</v>
      </c>
      <c r="AE125" s="46">
        <f t="shared" si="139"/>
        <v>0</v>
      </c>
      <c r="AF125" s="46">
        <f t="shared" si="139"/>
        <v>0</v>
      </c>
      <c r="AG125" s="46">
        <f t="shared" si="139"/>
        <v>0</v>
      </c>
      <c r="AH125" s="46">
        <f t="shared" si="139"/>
        <v>0</v>
      </c>
      <c r="AI125" s="46">
        <f t="shared" si="139"/>
        <v>0</v>
      </c>
      <c r="AJ125" s="46">
        <f t="shared" si="139"/>
        <v>0</v>
      </c>
      <c r="AK125" s="46">
        <f t="shared" si="139"/>
        <v>0</v>
      </c>
      <c r="AL125" s="46">
        <f t="shared" si="139"/>
        <v>0</v>
      </c>
      <c r="AM125" s="46">
        <f t="shared" si="139"/>
        <v>0</v>
      </c>
      <c r="AN125" s="46">
        <f t="shared" si="139"/>
        <v>0</v>
      </c>
      <c r="AO125" s="46">
        <f t="shared" si="139"/>
        <v>0</v>
      </c>
      <c r="AP125" s="46">
        <f t="shared" si="139"/>
        <v>0</v>
      </c>
      <c r="AQ125" s="46">
        <f t="shared" si="139"/>
        <v>0</v>
      </c>
      <c r="AR125" s="46">
        <f t="shared" si="139"/>
        <v>0</v>
      </c>
      <c r="AS125" s="46">
        <f t="shared" si="139"/>
        <v>0</v>
      </c>
      <c r="AT125" s="46">
        <f t="shared" si="139"/>
        <v>0</v>
      </c>
      <c r="AU125" s="46">
        <f t="shared" si="139"/>
        <v>0</v>
      </c>
    </row>
    <row r="126" spans="1:47" s="1" customFormat="1">
      <c r="A126" s="11" t="s">
        <v>89</v>
      </c>
      <c r="B126" s="12" t="s">
        <v>48</v>
      </c>
      <c r="C126" s="13" t="s">
        <v>49</v>
      </c>
      <c r="D126" s="13" t="s">
        <v>49</v>
      </c>
      <c r="E126" s="13" t="s">
        <v>49</v>
      </c>
      <c r="F126" s="13" t="s">
        <v>49</v>
      </c>
      <c r="G126" s="13" t="s">
        <v>49</v>
      </c>
      <c r="H126" s="13" t="s">
        <v>49</v>
      </c>
      <c r="I126" s="13" t="s">
        <v>49</v>
      </c>
      <c r="J126" s="13" t="s">
        <v>49</v>
      </c>
      <c r="K126" s="13" t="s">
        <v>49</v>
      </c>
      <c r="L126" s="13" t="s">
        <v>49</v>
      </c>
      <c r="M126" s="13" t="s">
        <v>49</v>
      </c>
      <c r="N126" s="13" t="s">
        <v>49</v>
      </c>
      <c r="O126" s="13" t="s">
        <v>49</v>
      </c>
      <c r="P126" s="13" t="s">
        <v>49</v>
      </c>
      <c r="Q126" s="13" t="s">
        <v>49</v>
      </c>
      <c r="R126" s="13" t="s">
        <v>49</v>
      </c>
      <c r="S126" s="13" t="s">
        <v>49</v>
      </c>
      <c r="T126" s="13" t="s">
        <v>49</v>
      </c>
      <c r="U126" s="13" t="s">
        <v>49</v>
      </c>
      <c r="V126" s="13" t="s">
        <v>49</v>
      </c>
      <c r="W126" s="13" t="s">
        <v>49</v>
      </c>
      <c r="X126" s="13" t="s">
        <v>49</v>
      </c>
      <c r="Y126" s="13" t="s">
        <v>49</v>
      </c>
      <c r="Z126" s="13" t="s">
        <v>49</v>
      </c>
      <c r="AA126" s="13" t="s">
        <v>49</v>
      </c>
      <c r="AB126" s="13" t="s">
        <v>49</v>
      </c>
      <c r="AC126" s="13" t="s">
        <v>49</v>
      </c>
      <c r="AD126" s="13" t="s">
        <v>49</v>
      </c>
      <c r="AE126" s="13" t="s">
        <v>49</v>
      </c>
      <c r="AF126" s="13" t="s">
        <v>49</v>
      </c>
      <c r="AG126" s="13" t="s">
        <v>49</v>
      </c>
      <c r="AH126" s="13" t="s">
        <v>49</v>
      </c>
      <c r="AI126" s="13" t="s">
        <v>49</v>
      </c>
      <c r="AJ126" s="13" t="s">
        <v>49</v>
      </c>
      <c r="AK126" s="13" t="s">
        <v>49</v>
      </c>
      <c r="AL126" s="13" t="s">
        <v>49</v>
      </c>
      <c r="AM126" s="13" t="s">
        <v>49</v>
      </c>
      <c r="AN126" s="13" t="s">
        <v>49</v>
      </c>
      <c r="AO126" s="13" t="s">
        <v>49</v>
      </c>
      <c r="AP126" s="13" t="s">
        <v>49</v>
      </c>
      <c r="AQ126" s="13" t="s">
        <v>49</v>
      </c>
      <c r="AR126" s="13" t="s">
        <v>49</v>
      </c>
      <c r="AS126" s="13" t="s">
        <v>49</v>
      </c>
      <c r="AT126" s="13" t="s">
        <v>49</v>
      </c>
      <c r="AU126" s="13" t="s">
        <v>49</v>
      </c>
    </row>
    <row r="127" spans="1:47" s="1" customFormat="1">
      <c r="A127" s="11" t="s">
        <v>89</v>
      </c>
      <c r="B127" s="12" t="s">
        <v>48</v>
      </c>
      <c r="C127" s="13" t="s">
        <v>49</v>
      </c>
      <c r="D127" s="13" t="s">
        <v>49</v>
      </c>
      <c r="E127" s="13" t="s">
        <v>49</v>
      </c>
      <c r="F127" s="13" t="s">
        <v>49</v>
      </c>
      <c r="G127" s="13" t="s">
        <v>49</v>
      </c>
      <c r="H127" s="13" t="s">
        <v>49</v>
      </c>
      <c r="I127" s="13" t="s">
        <v>49</v>
      </c>
      <c r="J127" s="13" t="s">
        <v>49</v>
      </c>
      <c r="K127" s="13" t="s">
        <v>49</v>
      </c>
      <c r="L127" s="13" t="s">
        <v>49</v>
      </c>
      <c r="M127" s="13" t="s">
        <v>49</v>
      </c>
      <c r="N127" s="13" t="s">
        <v>49</v>
      </c>
      <c r="O127" s="13" t="s">
        <v>49</v>
      </c>
      <c r="P127" s="13" t="s">
        <v>49</v>
      </c>
      <c r="Q127" s="13" t="s">
        <v>49</v>
      </c>
      <c r="R127" s="13" t="s">
        <v>49</v>
      </c>
      <c r="S127" s="13" t="s">
        <v>49</v>
      </c>
      <c r="T127" s="13" t="s">
        <v>49</v>
      </c>
      <c r="U127" s="13" t="s">
        <v>49</v>
      </c>
      <c r="V127" s="13" t="s">
        <v>49</v>
      </c>
      <c r="W127" s="13" t="s">
        <v>49</v>
      </c>
      <c r="X127" s="13" t="s">
        <v>49</v>
      </c>
      <c r="Y127" s="13" t="s">
        <v>49</v>
      </c>
      <c r="Z127" s="13" t="s">
        <v>49</v>
      </c>
      <c r="AA127" s="13" t="s">
        <v>49</v>
      </c>
      <c r="AB127" s="13" t="s">
        <v>49</v>
      </c>
      <c r="AC127" s="13" t="s">
        <v>49</v>
      </c>
      <c r="AD127" s="13" t="s">
        <v>49</v>
      </c>
      <c r="AE127" s="13" t="s">
        <v>49</v>
      </c>
      <c r="AF127" s="13" t="s">
        <v>49</v>
      </c>
      <c r="AG127" s="13" t="s">
        <v>49</v>
      </c>
      <c r="AH127" s="13" t="s">
        <v>49</v>
      </c>
      <c r="AI127" s="13" t="s">
        <v>49</v>
      </c>
      <c r="AJ127" s="13" t="s">
        <v>49</v>
      </c>
      <c r="AK127" s="13" t="s">
        <v>49</v>
      </c>
      <c r="AL127" s="13" t="s">
        <v>49</v>
      </c>
      <c r="AM127" s="13" t="s">
        <v>49</v>
      </c>
      <c r="AN127" s="13" t="s">
        <v>49</v>
      </c>
      <c r="AO127" s="13" t="s">
        <v>49</v>
      </c>
      <c r="AP127" s="13" t="s">
        <v>49</v>
      </c>
      <c r="AQ127" s="13" t="s">
        <v>49</v>
      </c>
      <c r="AR127" s="13" t="s">
        <v>49</v>
      </c>
      <c r="AS127" s="13" t="s">
        <v>49</v>
      </c>
      <c r="AT127" s="13" t="s">
        <v>49</v>
      </c>
      <c r="AU127" s="13" t="s">
        <v>49</v>
      </c>
    </row>
    <row r="128" spans="1:47" s="1" customFormat="1">
      <c r="A128" s="11" t="s">
        <v>50</v>
      </c>
      <c r="B128" s="11" t="s">
        <v>50</v>
      </c>
      <c r="C128" s="13" t="s">
        <v>49</v>
      </c>
      <c r="D128" s="13" t="s">
        <v>49</v>
      </c>
      <c r="E128" s="13" t="s">
        <v>49</v>
      </c>
      <c r="F128" s="13" t="s">
        <v>49</v>
      </c>
      <c r="G128" s="13" t="s">
        <v>49</v>
      </c>
      <c r="H128" s="13" t="s">
        <v>49</v>
      </c>
      <c r="I128" s="13" t="s">
        <v>49</v>
      </c>
      <c r="J128" s="13" t="s">
        <v>49</v>
      </c>
      <c r="K128" s="13" t="s">
        <v>49</v>
      </c>
      <c r="L128" s="13" t="s">
        <v>49</v>
      </c>
      <c r="M128" s="13" t="s">
        <v>49</v>
      </c>
      <c r="N128" s="13" t="s">
        <v>49</v>
      </c>
      <c r="O128" s="13" t="s">
        <v>49</v>
      </c>
      <c r="P128" s="13" t="s">
        <v>49</v>
      </c>
      <c r="Q128" s="13" t="s">
        <v>49</v>
      </c>
      <c r="R128" s="13" t="s">
        <v>49</v>
      </c>
      <c r="S128" s="13" t="s">
        <v>49</v>
      </c>
      <c r="T128" s="13" t="s">
        <v>49</v>
      </c>
      <c r="U128" s="13" t="s">
        <v>49</v>
      </c>
      <c r="V128" s="13" t="s">
        <v>49</v>
      </c>
      <c r="W128" s="13" t="s">
        <v>49</v>
      </c>
      <c r="X128" s="13" t="s">
        <v>49</v>
      </c>
      <c r="Y128" s="13" t="s">
        <v>49</v>
      </c>
      <c r="Z128" s="13" t="s">
        <v>49</v>
      </c>
      <c r="AA128" s="13" t="s">
        <v>49</v>
      </c>
      <c r="AB128" s="13" t="s">
        <v>49</v>
      </c>
      <c r="AC128" s="13" t="s">
        <v>49</v>
      </c>
      <c r="AD128" s="13" t="s">
        <v>49</v>
      </c>
      <c r="AE128" s="13" t="s">
        <v>49</v>
      </c>
      <c r="AF128" s="13" t="s">
        <v>49</v>
      </c>
      <c r="AG128" s="13" t="s">
        <v>49</v>
      </c>
      <c r="AH128" s="13" t="s">
        <v>49</v>
      </c>
      <c r="AI128" s="13" t="s">
        <v>49</v>
      </c>
      <c r="AJ128" s="13" t="s">
        <v>49</v>
      </c>
      <c r="AK128" s="13" t="s">
        <v>49</v>
      </c>
      <c r="AL128" s="13" t="s">
        <v>49</v>
      </c>
      <c r="AM128" s="13" t="s">
        <v>49</v>
      </c>
      <c r="AN128" s="13" t="s">
        <v>49</v>
      </c>
      <c r="AO128" s="13" t="s">
        <v>49</v>
      </c>
      <c r="AP128" s="13" t="s">
        <v>49</v>
      </c>
      <c r="AQ128" s="13" t="s">
        <v>49</v>
      </c>
      <c r="AR128" s="13" t="s">
        <v>49</v>
      </c>
      <c r="AS128" s="13" t="s">
        <v>49</v>
      </c>
      <c r="AT128" s="13" t="s">
        <v>49</v>
      </c>
      <c r="AU128" s="13" t="s">
        <v>49</v>
      </c>
    </row>
    <row r="129" spans="1:47" s="1" customFormat="1" ht="47.25">
      <c r="A129" s="8" t="s">
        <v>91</v>
      </c>
      <c r="B129" s="9" t="s">
        <v>92</v>
      </c>
      <c r="C129" s="10"/>
      <c r="D129" s="46">
        <f t="shared" ref="D129:K129" si="140">SUM(D130:D132)</f>
        <v>0</v>
      </c>
      <c r="E129" s="46">
        <f t="shared" si="140"/>
        <v>0</v>
      </c>
      <c r="F129" s="46">
        <f t="shared" si="140"/>
        <v>0</v>
      </c>
      <c r="G129" s="46">
        <f t="shared" si="140"/>
        <v>0</v>
      </c>
      <c r="H129" s="46">
        <f t="shared" si="140"/>
        <v>0</v>
      </c>
      <c r="I129" s="46">
        <f t="shared" si="140"/>
        <v>0</v>
      </c>
      <c r="J129" s="46">
        <f t="shared" si="140"/>
        <v>0</v>
      </c>
      <c r="K129" s="46">
        <f t="shared" si="140"/>
        <v>0</v>
      </c>
      <c r="L129" s="46">
        <f t="shared" ref="L129:AU129" si="141">SUM(L130:L132)</f>
        <v>0</v>
      </c>
      <c r="M129" s="46">
        <f t="shared" si="141"/>
        <v>0</v>
      </c>
      <c r="N129" s="46">
        <f t="shared" si="141"/>
        <v>0</v>
      </c>
      <c r="O129" s="46">
        <f t="shared" si="141"/>
        <v>0</v>
      </c>
      <c r="P129" s="46">
        <f t="shared" si="141"/>
        <v>0</v>
      </c>
      <c r="Q129" s="46">
        <f t="shared" si="141"/>
        <v>0</v>
      </c>
      <c r="R129" s="46">
        <f t="shared" si="141"/>
        <v>0</v>
      </c>
      <c r="S129" s="46">
        <f t="shared" si="141"/>
        <v>0</v>
      </c>
      <c r="T129" s="46">
        <f t="shared" si="141"/>
        <v>0</v>
      </c>
      <c r="U129" s="46">
        <f t="shared" si="141"/>
        <v>0</v>
      </c>
      <c r="V129" s="46">
        <f t="shared" si="141"/>
        <v>0</v>
      </c>
      <c r="W129" s="46">
        <f t="shared" si="141"/>
        <v>0</v>
      </c>
      <c r="X129" s="46">
        <f t="shared" si="141"/>
        <v>0</v>
      </c>
      <c r="Y129" s="46">
        <f t="shared" si="141"/>
        <v>0</v>
      </c>
      <c r="Z129" s="46">
        <f t="shared" si="141"/>
        <v>0</v>
      </c>
      <c r="AA129" s="46">
        <f t="shared" si="141"/>
        <v>0</v>
      </c>
      <c r="AB129" s="46">
        <f t="shared" si="141"/>
        <v>0</v>
      </c>
      <c r="AC129" s="46">
        <f t="shared" si="141"/>
        <v>0</v>
      </c>
      <c r="AD129" s="46">
        <f t="shared" si="141"/>
        <v>0</v>
      </c>
      <c r="AE129" s="46">
        <f t="shared" si="141"/>
        <v>0</v>
      </c>
      <c r="AF129" s="46">
        <f t="shared" si="141"/>
        <v>0</v>
      </c>
      <c r="AG129" s="46">
        <f t="shared" si="141"/>
        <v>0</v>
      </c>
      <c r="AH129" s="46">
        <f t="shared" si="141"/>
        <v>0</v>
      </c>
      <c r="AI129" s="46">
        <f t="shared" si="141"/>
        <v>0</v>
      </c>
      <c r="AJ129" s="46">
        <f t="shared" si="141"/>
        <v>0</v>
      </c>
      <c r="AK129" s="46">
        <f t="shared" si="141"/>
        <v>0</v>
      </c>
      <c r="AL129" s="46">
        <f t="shared" si="141"/>
        <v>0</v>
      </c>
      <c r="AM129" s="46">
        <f t="shared" si="141"/>
        <v>0</v>
      </c>
      <c r="AN129" s="46">
        <f t="shared" si="141"/>
        <v>0</v>
      </c>
      <c r="AO129" s="46">
        <f t="shared" si="141"/>
        <v>0</v>
      </c>
      <c r="AP129" s="46">
        <f t="shared" si="141"/>
        <v>0</v>
      </c>
      <c r="AQ129" s="46">
        <f t="shared" si="141"/>
        <v>0</v>
      </c>
      <c r="AR129" s="46">
        <f t="shared" si="141"/>
        <v>0</v>
      </c>
      <c r="AS129" s="46">
        <f t="shared" si="141"/>
        <v>0</v>
      </c>
      <c r="AT129" s="46">
        <f t="shared" si="141"/>
        <v>0</v>
      </c>
      <c r="AU129" s="46">
        <f t="shared" si="141"/>
        <v>0</v>
      </c>
    </row>
    <row r="130" spans="1:47" s="1" customFormat="1">
      <c r="A130" s="11" t="s">
        <v>91</v>
      </c>
      <c r="B130" s="12" t="s">
        <v>48</v>
      </c>
      <c r="C130" s="13" t="s">
        <v>49</v>
      </c>
      <c r="D130" s="13" t="s">
        <v>49</v>
      </c>
      <c r="E130" s="13" t="s">
        <v>49</v>
      </c>
      <c r="F130" s="13" t="s">
        <v>49</v>
      </c>
      <c r="G130" s="13" t="s">
        <v>49</v>
      </c>
      <c r="H130" s="13" t="s">
        <v>49</v>
      </c>
      <c r="I130" s="13" t="s">
        <v>49</v>
      </c>
      <c r="J130" s="13" t="s">
        <v>49</v>
      </c>
      <c r="K130" s="13" t="s">
        <v>49</v>
      </c>
      <c r="L130" s="13" t="s">
        <v>49</v>
      </c>
      <c r="M130" s="13" t="s">
        <v>49</v>
      </c>
      <c r="N130" s="13" t="s">
        <v>49</v>
      </c>
      <c r="O130" s="13" t="s">
        <v>49</v>
      </c>
      <c r="P130" s="13" t="s">
        <v>49</v>
      </c>
      <c r="Q130" s="13" t="s">
        <v>49</v>
      </c>
      <c r="R130" s="13" t="s">
        <v>49</v>
      </c>
      <c r="S130" s="13" t="s">
        <v>49</v>
      </c>
      <c r="T130" s="13" t="s">
        <v>49</v>
      </c>
      <c r="U130" s="13" t="s">
        <v>49</v>
      </c>
      <c r="V130" s="13" t="s">
        <v>49</v>
      </c>
      <c r="W130" s="13" t="s">
        <v>49</v>
      </c>
      <c r="X130" s="13" t="s">
        <v>49</v>
      </c>
      <c r="Y130" s="13" t="s">
        <v>49</v>
      </c>
      <c r="Z130" s="13" t="s">
        <v>49</v>
      </c>
      <c r="AA130" s="13" t="s">
        <v>49</v>
      </c>
      <c r="AB130" s="13" t="s">
        <v>49</v>
      </c>
      <c r="AC130" s="13" t="s">
        <v>49</v>
      </c>
      <c r="AD130" s="13" t="s">
        <v>49</v>
      </c>
      <c r="AE130" s="13" t="s">
        <v>49</v>
      </c>
      <c r="AF130" s="13" t="s">
        <v>49</v>
      </c>
      <c r="AG130" s="13" t="s">
        <v>49</v>
      </c>
      <c r="AH130" s="13" t="s">
        <v>49</v>
      </c>
      <c r="AI130" s="13" t="s">
        <v>49</v>
      </c>
      <c r="AJ130" s="13" t="s">
        <v>49</v>
      </c>
      <c r="AK130" s="13" t="s">
        <v>49</v>
      </c>
      <c r="AL130" s="13" t="s">
        <v>49</v>
      </c>
      <c r="AM130" s="13" t="s">
        <v>49</v>
      </c>
      <c r="AN130" s="13" t="s">
        <v>49</v>
      </c>
      <c r="AO130" s="13" t="s">
        <v>49</v>
      </c>
      <c r="AP130" s="13" t="s">
        <v>49</v>
      </c>
      <c r="AQ130" s="13" t="s">
        <v>49</v>
      </c>
      <c r="AR130" s="13" t="s">
        <v>49</v>
      </c>
      <c r="AS130" s="13" t="s">
        <v>49</v>
      </c>
      <c r="AT130" s="13" t="s">
        <v>49</v>
      </c>
      <c r="AU130" s="13" t="s">
        <v>49</v>
      </c>
    </row>
    <row r="131" spans="1:47" s="1" customFormat="1">
      <c r="A131" s="11" t="s">
        <v>91</v>
      </c>
      <c r="B131" s="12" t="s">
        <v>48</v>
      </c>
      <c r="C131" s="13" t="s">
        <v>49</v>
      </c>
      <c r="D131" s="13" t="s">
        <v>49</v>
      </c>
      <c r="E131" s="13" t="s">
        <v>49</v>
      </c>
      <c r="F131" s="13" t="s">
        <v>49</v>
      </c>
      <c r="G131" s="13" t="s">
        <v>49</v>
      </c>
      <c r="H131" s="13" t="s">
        <v>49</v>
      </c>
      <c r="I131" s="13" t="s">
        <v>49</v>
      </c>
      <c r="J131" s="13" t="s">
        <v>49</v>
      </c>
      <c r="K131" s="13" t="s">
        <v>49</v>
      </c>
      <c r="L131" s="13" t="s">
        <v>49</v>
      </c>
      <c r="M131" s="13" t="s">
        <v>49</v>
      </c>
      <c r="N131" s="13" t="s">
        <v>49</v>
      </c>
      <c r="O131" s="13" t="s">
        <v>49</v>
      </c>
      <c r="P131" s="13" t="s">
        <v>49</v>
      </c>
      <c r="Q131" s="13" t="s">
        <v>49</v>
      </c>
      <c r="R131" s="13" t="s">
        <v>49</v>
      </c>
      <c r="S131" s="13" t="s">
        <v>49</v>
      </c>
      <c r="T131" s="13" t="s">
        <v>49</v>
      </c>
      <c r="U131" s="13" t="s">
        <v>49</v>
      </c>
      <c r="V131" s="13" t="s">
        <v>49</v>
      </c>
      <c r="W131" s="13" t="s">
        <v>49</v>
      </c>
      <c r="X131" s="13" t="s">
        <v>49</v>
      </c>
      <c r="Y131" s="13" t="s">
        <v>49</v>
      </c>
      <c r="Z131" s="13" t="s">
        <v>49</v>
      </c>
      <c r="AA131" s="13" t="s">
        <v>49</v>
      </c>
      <c r="AB131" s="13" t="s">
        <v>49</v>
      </c>
      <c r="AC131" s="13" t="s">
        <v>49</v>
      </c>
      <c r="AD131" s="13" t="s">
        <v>49</v>
      </c>
      <c r="AE131" s="13" t="s">
        <v>49</v>
      </c>
      <c r="AF131" s="13" t="s">
        <v>49</v>
      </c>
      <c r="AG131" s="13" t="s">
        <v>49</v>
      </c>
      <c r="AH131" s="13" t="s">
        <v>49</v>
      </c>
      <c r="AI131" s="13" t="s">
        <v>49</v>
      </c>
      <c r="AJ131" s="13" t="s">
        <v>49</v>
      </c>
      <c r="AK131" s="13" t="s">
        <v>49</v>
      </c>
      <c r="AL131" s="13" t="s">
        <v>49</v>
      </c>
      <c r="AM131" s="13" t="s">
        <v>49</v>
      </c>
      <c r="AN131" s="13" t="s">
        <v>49</v>
      </c>
      <c r="AO131" s="13" t="s">
        <v>49</v>
      </c>
      <c r="AP131" s="13" t="s">
        <v>49</v>
      </c>
      <c r="AQ131" s="13" t="s">
        <v>49</v>
      </c>
      <c r="AR131" s="13" t="s">
        <v>49</v>
      </c>
      <c r="AS131" s="13" t="s">
        <v>49</v>
      </c>
      <c r="AT131" s="13" t="s">
        <v>49</v>
      </c>
      <c r="AU131" s="13" t="s">
        <v>49</v>
      </c>
    </row>
    <row r="132" spans="1:47" s="1" customFormat="1">
      <c r="A132" s="11" t="s">
        <v>50</v>
      </c>
      <c r="B132" s="11" t="s">
        <v>50</v>
      </c>
      <c r="C132" s="13" t="s">
        <v>49</v>
      </c>
      <c r="D132" s="13" t="s">
        <v>49</v>
      </c>
      <c r="E132" s="13" t="s">
        <v>49</v>
      </c>
      <c r="F132" s="13" t="s">
        <v>49</v>
      </c>
      <c r="G132" s="13" t="s">
        <v>49</v>
      </c>
      <c r="H132" s="13" t="s">
        <v>49</v>
      </c>
      <c r="I132" s="13" t="s">
        <v>49</v>
      </c>
      <c r="J132" s="13" t="s">
        <v>49</v>
      </c>
      <c r="K132" s="13" t="s">
        <v>49</v>
      </c>
      <c r="L132" s="13" t="s">
        <v>49</v>
      </c>
      <c r="M132" s="13" t="s">
        <v>49</v>
      </c>
      <c r="N132" s="13" t="s">
        <v>49</v>
      </c>
      <c r="O132" s="13" t="s">
        <v>49</v>
      </c>
      <c r="P132" s="13" t="s">
        <v>49</v>
      </c>
      <c r="Q132" s="13" t="s">
        <v>49</v>
      </c>
      <c r="R132" s="13" t="s">
        <v>49</v>
      </c>
      <c r="S132" s="13" t="s">
        <v>49</v>
      </c>
      <c r="T132" s="13" t="s">
        <v>49</v>
      </c>
      <c r="U132" s="13" t="s">
        <v>49</v>
      </c>
      <c r="V132" s="13" t="s">
        <v>49</v>
      </c>
      <c r="W132" s="13" t="s">
        <v>49</v>
      </c>
      <c r="X132" s="13" t="s">
        <v>49</v>
      </c>
      <c r="Y132" s="13" t="s">
        <v>49</v>
      </c>
      <c r="Z132" s="13" t="s">
        <v>49</v>
      </c>
      <c r="AA132" s="13" t="s">
        <v>49</v>
      </c>
      <c r="AB132" s="13" t="s">
        <v>49</v>
      </c>
      <c r="AC132" s="13" t="s">
        <v>49</v>
      </c>
      <c r="AD132" s="13" t="s">
        <v>49</v>
      </c>
      <c r="AE132" s="13" t="s">
        <v>49</v>
      </c>
      <c r="AF132" s="13" t="s">
        <v>49</v>
      </c>
      <c r="AG132" s="13" t="s">
        <v>49</v>
      </c>
      <c r="AH132" s="13" t="s">
        <v>49</v>
      </c>
      <c r="AI132" s="13" t="s">
        <v>49</v>
      </c>
      <c r="AJ132" s="13" t="s">
        <v>49</v>
      </c>
      <c r="AK132" s="13" t="s">
        <v>49</v>
      </c>
      <c r="AL132" s="13" t="s">
        <v>49</v>
      </c>
      <c r="AM132" s="13" t="s">
        <v>49</v>
      </c>
      <c r="AN132" s="13" t="s">
        <v>49</v>
      </c>
      <c r="AO132" s="13" t="s">
        <v>49</v>
      </c>
      <c r="AP132" s="13" t="s">
        <v>49</v>
      </c>
      <c r="AQ132" s="13" t="s">
        <v>49</v>
      </c>
      <c r="AR132" s="13" t="s">
        <v>49</v>
      </c>
      <c r="AS132" s="13" t="s">
        <v>49</v>
      </c>
      <c r="AT132" s="13" t="s">
        <v>49</v>
      </c>
      <c r="AU132" s="13" t="s">
        <v>49</v>
      </c>
    </row>
    <row r="133" spans="1:47" s="1" customFormat="1" ht="63">
      <c r="A133" s="3" t="s">
        <v>93</v>
      </c>
      <c r="B133" s="4" t="s">
        <v>94</v>
      </c>
      <c r="C133" s="21" t="s">
        <v>170</v>
      </c>
      <c r="D133" s="47">
        <f t="shared" ref="D133:K133" si="142">D134+D138</f>
        <v>0</v>
      </c>
      <c r="E133" s="47">
        <f t="shared" si="142"/>
        <v>0</v>
      </c>
      <c r="F133" s="47">
        <f t="shared" si="142"/>
        <v>0</v>
      </c>
      <c r="G133" s="47">
        <f t="shared" si="142"/>
        <v>0</v>
      </c>
      <c r="H133" s="47">
        <f t="shared" si="142"/>
        <v>0</v>
      </c>
      <c r="I133" s="47">
        <f t="shared" si="142"/>
        <v>0</v>
      </c>
      <c r="J133" s="47">
        <f t="shared" si="142"/>
        <v>0</v>
      </c>
      <c r="K133" s="47">
        <f t="shared" si="142"/>
        <v>0</v>
      </c>
      <c r="L133" s="47">
        <f t="shared" ref="L133:AU133" si="143">L134+L138</f>
        <v>0</v>
      </c>
      <c r="M133" s="47">
        <f t="shared" si="143"/>
        <v>0</v>
      </c>
      <c r="N133" s="47">
        <f t="shared" si="143"/>
        <v>0</v>
      </c>
      <c r="O133" s="47">
        <f t="shared" si="143"/>
        <v>0</v>
      </c>
      <c r="P133" s="47">
        <f t="shared" si="143"/>
        <v>0</v>
      </c>
      <c r="Q133" s="47">
        <f t="shared" si="143"/>
        <v>0</v>
      </c>
      <c r="R133" s="47">
        <f t="shared" si="143"/>
        <v>0</v>
      </c>
      <c r="S133" s="47">
        <f t="shared" si="143"/>
        <v>0</v>
      </c>
      <c r="T133" s="47">
        <f t="shared" si="143"/>
        <v>0</v>
      </c>
      <c r="U133" s="47">
        <f t="shared" si="143"/>
        <v>0</v>
      </c>
      <c r="V133" s="47">
        <f t="shared" si="143"/>
        <v>0</v>
      </c>
      <c r="W133" s="47">
        <f t="shared" si="143"/>
        <v>0</v>
      </c>
      <c r="X133" s="47">
        <f t="shared" si="143"/>
        <v>0</v>
      </c>
      <c r="Y133" s="47">
        <f t="shared" si="143"/>
        <v>0</v>
      </c>
      <c r="Z133" s="47">
        <f t="shared" si="143"/>
        <v>0</v>
      </c>
      <c r="AA133" s="47">
        <f t="shared" si="143"/>
        <v>0</v>
      </c>
      <c r="AB133" s="47">
        <f t="shared" si="143"/>
        <v>0</v>
      </c>
      <c r="AC133" s="47">
        <f t="shared" si="143"/>
        <v>0</v>
      </c>
      <c r="AD133" s="47">
        <f t="shared" si="143"/>
        <v>0</v>
      </c>
      <c r="AE133" s="47">
        <f t="shared" si="143"/>
        <v>0</v>
      </c>
      <c r="AF133" s="47">
        <f t="shared" si="143"/>
        <v>0</v>
      </c>
      <c r="AG133" s="47">
        <f t="shared" si="143"/>
        <v>0</v>
      </c>
      <c r="AH133" s="47">
        <f t="shared" si="143"/>
        <v>0</v>
      </c>
      <c r="AI133" s="47">
        <f t="shared" si="143"/>
        <v>0</v>
      </c>
      <c r="AJ133" s="47">
        <f t="shared" si="143"/>
        <v>0</v>
      </c>
      <c r="AK133" s="47">
        <f t="shared" si="143"/>
        <v>0</v>
      </c>
      <c r="AL133" s="47">
        <f t="shared" si="143"/>
        <v>0</v>
      </c>
      <c r="AM133" s="47">
        <f t="shared" si="143"/>
        <v>0</v>
      </c>
      <c r="AN133" s="47">
        <f t="shared" si="143"/>
        <v>0</v>
      </c>
      <c r="AO133" s="47">
        <f t="shared" si="143"/>
        <v>0</v>
      </c>
      <c r="AP133" s="47">
        <f t="shared" si="143"/>
        <v>0</v>
      </c>
      <c r="AQ133" s="47">
        <f t="shared" si="143"/>
        <v>0</v>
      </c>
      <c r="AR133" s="47">
        <f t="shared" si="143"/>
        <v>0</v>
      </c>
      <c r="AS133" s="47">
        <f t="shared" si="143"/>
        <v>0</v>
      </c>
      <c r="AT133" s="47">
        <f t="shared" si="143"/>
        <v>0</v>
      </c>
      <c r="AU133" s="47">
        <f t="shared" si="143"/>
        <v>0</v>
      </c>
    </row>
    <row r="134" spans="1:47" s="1" customFormat="1" ht="63">
      <c r="A134" s="5" t="s">
        <v>95</v>
      </c>
      <c r="B134" s="6" t="s">
        <v>96</v>
      </c>
      <c r="C134" s="23" t="s">
        <v>170</v>
      </c>
      <c r="D134" s="45">
        <f t="shared" ref="D134:K134" si="144">SUM(D135:D137)</f>
        <v>0</v>
      </c>
      <c r="E134" s="45">
        <f t="shared" si="144"/>
        <v>0</v>
      </c>
      <c r="F134" s="45">
        <f t="shared" si="144"/>
        <v>0</v>
      </c>
      <c r="G134" s="45">
        <f t="shared" si="144"/>
        <v>0</v>
      </c>
      <c r="H134" s="45">
        <f t="shared" si="144"/>
        <v>0</v>
      </c>
      <c r="I134" s="45">
        <f t="shared" si="144"/>
        <v>0</v>
      </c>
      <c r="J134" s="45">
        <f t="shared" si="144"/>
        <v>0</v>
      </c>
      <c r="K134" s="45">
        <f t="shared" si="144"/>
        <v>0</v>
      </c>
      <c r="L134" s="45">
        <f t="shared" ref="L134:AU134" si="145">SUM(L135:L137)</f>
        <v>0</v>
      </c>
      <c r="M134" s="45">
        <f t="shared" si="145"/>
        <v>0</v>
      </c>
      <c r="N134" s="45">
        <f t="shared" si="145"/>
        <v>0</v>
      </c>
      <c r="O134" s="45">
        <f t="shared" si="145"/>
        <v>0</v>
      </c>
      <c r="P134" s="45">
        <f t="shared" si="145"/>
        <v>0</v>
      </c>
      <c r="Q134" s="45">
        <f t="shared" si="145"/>
        <v>0</v>
      </c>
      <c r="R134" s="45">
        <f t="shared" si="145"/>
        <v>0</v>
      </c>
      <c r="S134" s="45">
        <f t="shared" si="145"/>
        <v>0</v>
      </c>
      <c r="T134" s="45">
        <f t="shared" si="145"/>
        <v>0</v>
      </c>
      <c r="U134" s="45">
        <f t="shared" si="145"/>
        <v>0</v>
      </c>
      <c r="V134" s="45">
        <f t="shared" si="145"/>
        <v>0</v>
      </c>
      <c r="W134" s="45">
        <f t="shared" si="145"/>
        <v>0</v>
      </c>
      <c r="X134" s="45">
        <f t="shared" si="145"/>
        <v>0</v>
      </c>
      <c r="Y134" s="45">
        <f t="shared" si="145"/>
        <v>0</v>
      </c>
      <c r="Z134" s="45">
        <f t="shared" si="145"/>
        <v>0</v>
      </c>
      <c r="AA134" s="45">
        <f t="shared" si="145"/>
        <v>0</v>
      </c>
      <c r="AB134" s="45">
        <f t="shared" si="145"/>
        <v>0</v>
      </c>
      <c r="AC134" s="45">
        <f t="shared" si="145"/>
        <v>0</v>
      </c>
      <c r="AD134" s="45">
        <f t="shared" si="145"/>
        <v>0</v>
      </c>
      <c r="AE134" s="45">
        <f t="shared" si="145"/>
        <v>0</v>
      </c>
      <c r="AF134" s="45">
        <f t="shared" si="145"/>
        <v>0</v>
      </c>
      <c r="AG134" s="45">
        <f t="shared" si="145"/>
        <v>0</v>
      </c>
      <c r="AH134" s="45">
        <f t="shared" si="145"/>
        <v>0</v>
      </c>
      <c r="AI134" s="45">
        <f t="shared" si="145"/>
        <v>0</v>
      </c>
      <c r="AJ134" s="45">
        <f t="shared" si="145"/>
        <v>0</v>
      </c>
      <c r="AK134" s="45">
        <f t="shared" si="145"/>
        <v>0</v>
      </c>
      <c r="AL134" s="45">
        <f t="shared" si="145"/>
        <v>0</v>
      </c>
      <c r="AM134" s="45">
        <f t="shared" si="145"/>
        <v>0</v>
      </c>
      <c r="AN134" s="45">
        <f t="shared" si="145"/>
        <v>0</v>
      </c>
      <c r="AO134" s="45">
        <f t="shared" si="145"/>
        <v>0</v>
      </c>
      <c r="AP134" s="45">
        <f t="shared" si="145"/>
        <v>0</v>
      </c>
      <c r="AQ134" s="45">
        <f t="shared" si="145"/>
        <v>0</v>
      </c>
      <c r="AR134" s="45">
        <f t="shared" si="145"/>
        <v>0</v>
      </c>
      <c r="AS134" s="45">
        <f t="shared" si="145"/>
        <v>0</v>
      </c>
      <c r="AT134" s="45">
        <f t="shared" si="145"/>
        <v>0</v>
      </c>
      <c r="AU134" s="45">
        <f t="shared" si="145"/>
        <v>0</v>
      </c>
    </row>
    <row r="135" spans="1:47" s="1" customFormat="1">
      <c r="A135" s="11" t="s">
        <v>95</v>
      </c>
      <c r="B135" s="12" t="s">
        <v>48</v>
      </c>
      <c r="C135" s="13" t="s">
        <v>49</v>
      </c>
      <c r="D135" s="13" t="s">
        <v>49</v>
      </c>
      <c r="E135" s="13" t="s">
        <v>49</v>
      </c>
      <c r="F135" s="13" t="s">
        <v>49</v>
      </c>
      <c r="G135" s="13" t="s">
        <v>49</v>
      </c>
      <c r="H135" s="13" t="s">
        <v>49</v>
      </c>
      <c r="I135" s="13" t="s">
        <v>49</v>
      </c>
      <c r="J135" s="13" t="s">
        <v>49</v>
      </c>
      <c r="K135" s="13" t="s">
        <v>49</v>
      </c>
      <c r="L135" s="13" t="s">
        <v>49</v>
      </c>
      <c r="M135" s="13" t="s">
        <v>49</v>
      </c>
      <c r="N135" s="13" t="s">
        <v>49</v>
      </c>
      <c r="O135" s="13" t="s">
        <v>49</v>
      </c>
      <c r="P135" s="13" t="s">
        <v>49</v>
      </c>
      <c r="Q135" s="13" t="s">
        <v>49</v>
      </c>
      <c r="R135" s="13" t="s">
        <v>49</v>
      </c>
      <c r="S135" s="13" t="s">
        <v>49</v>
      </c>
      <c r="T135" s="13" t="s">
        <v>49</v>
      </c>
      <c r="U135" s="13" t="s">
        <v>49</v>
      </c>
      <c r="V135" s="13" t="s">
        <v>49</v>
      </c>
      <c r="W135" s="13" t="s">
        <v>49</v>
      </c>
      <c r="X135" s="13" t="s">
        <v>49</v>
      </c>
      <c r="Y135" s="13" t="s">
        <v>49</v>
      </c>
      <c r="Z135" s="13" t="s">
        <v>49</v>
      </c>
      <c r="AA135" s="13" t="s">
        <v>49</v>
      </c>
      <c r="AB135" s="13" t="s">
        <v>49</v>
      </c>
      <c r="AC135" s="13" t="s">
        <v>49</v>
      </c>
      <c r="AD135" s="13" t="s">
        <v>49</v>
      </c>
      <c r="AE135" s="13" t="s">
        <v>49</v>
      </c>
      <c r="AF135" s="13" t="s">
        <v>49</v>
      </c>
      <c r="AG135" s="13" t="s">
        <v>49</v>
      </c>
      <c r="AH135" s="13" t="s">
        <v>49</v>
      </c>
      <c r="AI135" s="13" t="s">
        <v>49</v>
      </c>
      <c r="AJ135" s="13" t="s">
        <v>49</v>
      </c>
      <c r="AK135" s="13" t="s">
        <v>49</v>
      </c>
      <c r="AL135" s="13" t="s">
        <v>49</v>
      </c>
      <c r="AM135" s="13" t="s">
        <v>49</v>
      </c>
      <c r="AN135" s="13" t="s">
        <v>49</v>
      </c>
      <c r="AO135" s="13" t="s">
        <v>49</v>
      </c>
      <c r="AP135" s="13" t="s">
        <v>49</v>
      </c>
      <c r="AQ135" s="13" t="s">
        <v>49</v>
      </c>
      <c r="AR135" s="13" t="s">
        <v>49</v>
      </c>
      <c r="AS135" s="13" t="s">
        <v>49</v>
      </c>
      <c r="AT135" s="13" t="s">
        <v>49</v>
      </c>
      <c r="AU135" s="13" t="s">
        <v>49</v>
      </c>
    </row>
    <row r="136" spans="1:47" s="1" customFormat="1">
      <c r="A136" s="11" t="s">
        <v>95</v>
      </c>
      <c r="B136" s="12" t="s">
        <v>48</v>
      </c>
      <c r="C136" s="13" t="s">
        <v>49</v>
      </c>
      <c r="D136" s="13" t="s">
        <v>49</v>
      </c>
      <c r="E136" s="13" t="s">
        <v>49</v>
      </c>
      <c r="F136" s="13" t="s">
        <v>49</v>
      </c>
      <c r="G136" s="13" t="s">
        <v>49</v>
      </c>
      <c r="H136" s="13" t="s">
        <v>49</v>
      </c>
      <c r="I136" s="13" t="s">
        <v>49</v>
      </c>
      <c r="J136" s="13" t="s">
        <v>49</v>
      </c>
      <c r="K136" s="13" t="s">
        <v>49</v>
      </c>
      <c r="L136" s="13" t="s">
        <v>49</v>
      </c>
      <c r="M136" s="13" t="s">
        <v>49</v>
      </c>
      <c r="N136" s="13" t="s">
        <v>49</v>
      </c>
      <c r="O136" s="13" t="s">
        <v>49</v>
      </c>
      <c r="P136" s="13" t="s">
        <v>49</v>
      </c>
      <c r="Q136" s="13" t="s">
        <v>49</v>
      </c>
      <c r="R136" s="13" t="s">
        <v>49</v>
      </c>
      <c r="S136" s="13" t="s">
        <v>49</v>
      </c>
      <c r="T136" s="13" t="s">
        <v>49</v>
      </c>
      <c r="U136" s="13" t="s">
        <v>49</v>
      </c>
      <c r="V136" s="13" t="s">
        <v>49</v>
      </c>
      <c r="W136" s="13" t="s">
        <v>49</v>
      </c>
      <c r="X136" s="13" t="s">
        <v>49</v>
      </c>
      <c r="Y136" s="13" t="s">
        <v>49</v>
      </c>
      <c r="Z136" s="13" t="s">
        <v>49</v>
      </c>
      <c r="AA136" s="13" t="s">
        <v>49</v>
      </c>
      <c r="AB136" s="13" t="s">
        <v>49</v>
      </c>
      <c r="AC136" s="13" t="s">
        <v>49</v>
      </c>
      <c r="AD136" s="13" t="s">
        <v>49</v>
      </c>
      <c r="AE136" s="13" t="s">
        <v>49</v>
      </c>
      <c r="AF136" s="13" t="s">
        <v>49</v>
      </c>
      <c r="AG136" s="13" t="s">
        <v>49</v>
      </c>
      <c r="AH136" s="13" t="s">
        <v>49</v>
      </c>
      <c r="AI136" s="13" t="s">
        <v>49</v>
      </c>
      <c r="AJ136" s="13" t="s">
        <v>49</v>
      </c>
      <c r="AK136" s="13" t="s">
        <v>49</v>
      </c>
      <c r="AL136" s="13" t="s">
        <v>49</v>
      </c>
      <c r="AM136" s="13" t="s">
        <v>49</v>
      </c>
      <c r="AN136" s="13" t="s">
        <v>49</v>
      </c>
      <c r="AO136" s="13" t="s">
        <v>49</v>
      </c>
      <c r="AP136" s="13" t="s">
        <v>49</v>
      </c>
      <c r="AQ136" s="13" t="s">
        <v>49</v>
      </c>
      <c r="AR136" s="13" t="s">
        <v>49</v>
      </c>
      <c r="AS136" s="13" t="s">
        <v>49</v>
      </c>
      <c r="AT136" s="13" t="s">
        <v>49</v>
      </c>
      <c r="AU136" s="13" t="s">
        <v>49</v>
      </c>
    </row>
    <row r="137" spans="1:47" s="1" customFormat="1">
      <c r="A137" s="11" t="s">
        <v>50</v>
      </c>
      <c r="B137" s="11" t="s">
        <v>50</v>
      </c>
      <c r="C137" s="13" t="s">
        <v>49</v>
      </c>
      <c r="D137" s="13" t="s">
        <v>49</v>
      </c>
      <c r="E137" s="13" t="s">
        <v>49</v>
      </c>
      <c r="F137" s="13" t="s">
        <v>49</v>
      </c>
      <c r="G137" s="13" t="s">
        <v>49</v>
      </c>
      <c r="H137" s="13" t="s">
        <v>49</v>
      </c>
      <c r="I137" s="13" t="s">
        <v>49</v>
      </c>
      <c r="J137" s="13" t="s">
        <v>49</v>
      </c>
      <c r="K137" s="13" t="s">
        <v>49</v>
      </c>
      <c r="L137" s="13" t="s">
        <v>49</v>
      </c>
      <c r="M137" s="13" t="s">
        <v>49</v>
      </c>
      <c r="N137" s="13" t="s">
        <v>49</v>
      </c>
      <c r="O137" s="13" t="s">
        <v>49</v>
      </c>
      <c r="P137" s="13" t="s">
        <v>49</v>
      </c>
      <c r="Q137" s="13" t="s">
        <v>49</v>
      </c>
      <c r="R137" s="13" t="s">
        <v>49</v>
      </c>
      <c r="S137" s="13" t="s">
        <v>49</v>
      </c>
      <c r="T137" s="13" t="s">
        <v>49</v>
      </c>
      <c r="U137" s="13" t="s">
        <v>49</v>
      </c>
      <c r="V137" s="13" t="s">
        <v>49</v>
      </c>
      <c r="W137" s="13" t="s">
        <v>49</v>
      </c>
      <c r="X137" s="13" t="s">
        <v>49</v>
      </c>
      <c r="Y137" s="13" t="s">
        <v>49</v>
      </c>
      <c r="Z137" s="13" t="s">
        <v>49</v>
      </c>
      <c r="AA137" s="13" t="s">
        <v>49</v>
      </c>
      <c r="AB137" s="13" t="s">
        <v>49</v>
      </c>
      <c r="AC137" s="13" t="s">
        <v>49</v>
      </c>
      <c r="AD137" s="13" t="s">
        <v>49</v>
      </c>
      <c r="AE137" s="13" t="s">
        <v>49</v>
      </c>
      <c r="AF137" s="13" t="s">
        <v>49</v>
      </c>
      <c r="AG137" s="13" t="s">
        <v>49</v>
      </c>
      <c r="AH137" s="13" t="s">
        <v>49</v>
      </c>
      <c r="AI137" s="13" t="s">
        <v>49</v>
      </c>
      <c r="AJ137" s="13" t="s">
        <v>49</v>
      </c>
      <c r="AK137" s="13" t="s">
        <v>49</v>
      </c>
      <c r="AL137" s="13" t="s">
        <v>49</v>
      </c>
      <c r="AM137" s="13" t="s">
        <v>49</v>
      </c>
      <c r="AN137" s="13" t="s">
        <v>49</v>
      </c>
      <c r="AO137" s="13" t="s">
        <v>49</v>
      </c>
      <c r="AP137" s="13" t="s">
        <v>49</v>
      </c>
      <c r="AQ137" s="13" t="s">
        <v>49</v>
      </c>
      <c r="AR137" s="13" t="s">
        <v>49</v>
      </c>
      <c r="AS137" s="13" t="s">
        <v>49</v>
      </c>
      <c r="AT137" s="13" t="s">
        <v>49</v>
      </c>
      <c r="AU137" s="13" t="s">
        <v>49</v>
      </c>
    </row>
    <row r="138" spans="1:47" s="1" customFormat="1" ht="47.25">
      <c r="A138" s="5" t="s">
        <v>97</v>
      </c>
      <c r="B138" s="6" t="s">
        <v>98</v>
      </c>
      <c r="C138" s="23"/>
      <c r="D138" s="45">
        <f t="shared" ref="D138:K138" si="146">SUM(D139:D141)</f>
        <v>0</v>
      </c>
      <c r="E138" s="45">
        <f t="shared" si="146"/>
        <v>0</v>
      </c>
      <c r="F138" s="45">
        <f t="shared" si="146"/>
        <v>0</v>
      </c>
      <c r="G138" s="45">
        <f t="shared" si="146"/>
        <v>0</v>
      </c>
      <c r="H138" s="45">
        <f t="shared" si="146"/>
        <v>0</v>
      </c>
      <c r="I138" s="45">
        <f t="shared" si="146"/>
        <v>0</v>
      </c>
      <c r="J138" s="45">
        <f t="shared" si="146"/>
        <v>0</v>
      </c>
      <c r="K138" s="45">
        <f t="shared" si="146"/>
        <v>0</v>
      </c>
      <c r="L138" s="45">
        <f t="shared" ref="L138:AU138" si="147">SUM(L139:L141)</f>
        <v>0</v>
      </c>
      <c r="M138" s="45">
        <f t="shared" si="147"/>
        <v>0</v>
      </c>
      <c r="N138" s="45">
        <f t="shared" si="147"/>
        <v>0</v>
      </c>
      <c r="O138" s="45">
        <f t="shared" si="147"/>
        <v>0</v>
      </c>
      <c r="P138" s="45">
        <f t="shared" si="147"/>
        <v>0</v>
      </c>
      <c r="Q138" s="45">
        <f t="shared" si="147"/>
        <v>0</v>
      </c>
      <c r="R138" s="45">
        <f t="shared" si="147"/>
        <v>0</v>
      </c>
      <c r="S138" s="45">
        <f t="shared" si="147"/>
        <v>0</v>
      </c>
      <c r="T138" s="45">
        <f t="shared" si="147"/>
        <v>0</v>
      </c>
      <c r="U138" s="45">
        <f t="shared" si="147"/>
        <v>0</v>
      </c>
      <c r="V138" s="45">
        <f t="shared" si="147"/>
        <v>0</v>
      </c>
      <c r="W138" s="45">
        <f t="shared" si="147"/>
        <v>0</v>
      </c>
      <c r="X138" s="45">
        <f t="shared" si="147"/>
        <v>0</v>
      </c>
      <c r="Y138" s="45">
        <f t="shared" si="147"/>
        <v>0</v>
      </c>
      <c r="Z138" s="45">
        <f t="shared" si="147"/>
        <v>0</v>
      </c>
      <c r="AA138" s="45">
        <f t="shared" si="147"/>
        <v>0</v>
      </c>
      <c r="AB138" s="45">
        <f t="shared" si="147"/>
        <v>0</v>
      </c>
      <c r="AC138" s="45">
        <f t="shared" si="147"/>
        <v>0</v>
      </c>
      <c r="AD138" s="45">
        <f t="shared" si="147"/>
        <v>0</v>
      </c>
      <c r="AE138" s="45">
        <f t="shared" si="147"/>
        <v>0</v>
      </c>
      <c r="AF138" s="45">
        <f t="shared" si="147"/>
        <v>0</v>
      </c>
      <c r="AG138" s="45">
        <f t="shared" si="147"/>
        <v>0</v>
      </c>
      <c r="AH138" s="45">
        <f t="shared" si="147"/>
        <v>0</v>
      </c>
      <c r="AI138" s="45">
        <f t="shared" si="147"/>
        <v>0</v>
      </c>
      <c r="AJ138" s="45">
        <f t="shared" si="147"/>
        <v>0</v>
      </c>
      <c r="AK138" s="45">
        <f t="shared" si="147"/>
        <v>0</v>
      </c>
      <c r="AL138" s="45">
        <f t="shared" si="147"/>
        <v>0</v>
      </c>
      <c r="AM138" s="45">
        <f t="shared" si="147"/>
        <v>0</v>
      </c>
      <c r="AN138" s="45">
        <f t="shared" si="147"/>
        <v>0</v>
      </c>
      <c r="AO138" s="45">
        <f t="shared" si="147"/>
        <v>0</v>
      </c>
      <c r="AP138" s="45">
        <f t="shared" si="147"/>
        <v>0</v>
      </c>
      <c r="AQ138" s="45">
        <f t="shared" si="147"/>
        <v>0</v>
      </c>
      <c r="AR138" s="45">
        <f t="shared" si="147"/>
        <v>0</v>
      </c>
      <c r="AS138" s="45">
        <f t="shared" si="147"/>
        <v>0</v>
      </c>
      <c r="AT138" s="45">
        <f t="shared" si="147"/>
        <v>0</v>
      </c>
      <c r="AU138" s="45">
        <f t="shared" si="147"/>
        <v>0</v>
      </c>
    </row>
    <row r="139" spans="1:47" s="1" customFormat="1">
      <c r="A139" s="11" t="s">
        <v>97</v>
      </c>
      <c r="B139" s="12" t="s">
        <v>48</v>
      </c>
      <c r="C139" s="13" t="s">
        <v>49</v>
      </c>
      <c r="D139" s="13" t="s">
        <v>49</v>
      </c>
      <c r="E139" s="13" t="s">
        <v>49</v>
      </c>
      <c r="F139" s="13" t="s">
        <v>49</v>
      </c>
      <c r="G139" s="13" t="s">
        <v>49</v>
      </c>
      <c r="H139" s="13" t="s">
        <v>49</v>
      </c>
      <c r="I139" s="13" t="s">
        <v>49</v>
      </c>
      <c r="J139" s="13" t="s">
        <v>49</v>
      </c>
      <c r="K139" s="13" t="s">
        <v>49</v>
      </c>
      <c r="L139" s="13" t="s">
        <v>49</v>
      </c>
      <c r="M139" s="13" t="s">
        <v>49</v>
      </c>
      <c r="N139" s="13" t="s">
        <v>49</v>
      </c>
      <c r="O139" s="13" t="s">
        <v>49</v>
      </c>
      <c r="P139" s="13" t="s">
        <v>49</v>
      </c>
      <c r="Q139" s="13" t="s">
        <v>49</v>
      </c>
      <c r="R139" s="13" t="s">
        <v>49</v>
      </c>
      <c r="S139" s="13" t="s">
        <v>49</v>
      </c>
      <c r="T139" s="13" t="s">
        <v>49</v>
      </c>
      <c r="U139" s="13" t="s">
        <v>49</v>
      </c>
      <c r="V139" s="13" t="s">
        <v>49</v>
      </c>
      <c r="W139" s="13" t="s">
        <v>49</v>
      </c>
      <c r="X139" s="13" t="s">
        <v>49</v>
      </c>
      <c r="Y139" s="13" t="s">
        <v>49</v>
      </c>
      <c r="Z139" s="13" t="s">
        <v>49</v>
      </c>
      <c r="AA139" s="13" t="s">
        <v>49</v>
      </c>
      <c r="AB139" s="13" t="s">
        <v>49</v>
      </c>
      <c r="AC139" s="13" t="s">
        <v>49</v>
      </c>
      <c r="AD139" s="13" t="s">
        <v>49</v>
      </c>
      <c r="AE139" s="13" t="s">
        <v>49</v>
      </c>
      <c r="AF139" s="13" t="s">
        <v>49</v>
      </c>
      <c r="AG139" s="13" t="s">
        <v>49</v>
      </c>
      <c r="AH139" s="13" t="s">
        <v>49</v>
      </c>
      <c r="AI139" s="13" t="s">
        <v>49</v>
      </c>
      <c r="AJ139" s="13" t="s">
        <v>49</v>
      </c>
      <c r="AK139" s="13" t="s">
        <v>49</v>
      </c>
      <c r="AL139" s="13" t="s">
        <v>49</v>
      </c>
      <c r="AM139" s="13" t="s">
        <v>49</v>
      </c>
      <c r="AN139" s="13" t="s">
        <v>49</v>
      </c>
      <c r="AO139" s="13" t="s">
        <v>49</v>
      </c>
      <c r="AP139" s="13" t="s">
        <v>49</v>
      </c>
      <c r="AQ139" s="13" t="s">
        <v>49</v>
      </c>
      <c r="AR139" s="13" t="s">
        <v>49</v>
      </c>
      <c r="AS139" s="13" t="s">
        <v>49</v>
      </c>
      <c r="AT139" s="13" t="s">
        <v>49</v>
      </c>
      <c r="AU139" s="13" t="s">
        <v>49</v>
      </c>
    </row>
    <row r="140" spans="1:47" s="1" customFormat="1">
      <c r="A140" s="11" t="s">
        <v>97</v>
      </c>
      <c r="B140" s="12" t="s">
        <v>48</v>
      </c>
      <c r="C140" s="13" t="s">
        <v>49</v>
      </c>
      <c r="D140" s="13" t="s">
        <v>49</v>
      </c>
      <c r="E140" s="13" t="s">
        <v>49</v>
      </c>
      <c r="F140" s="13" t="s">
        <v>49</v>
      </c>
      <c r="G140" s="13" t="s">
        <v>49</v>
      </c>
      <c r="H140" s="13" t="s">
        <v>49</v>
      </c>
      <c r="I140" s="13" t="s">
        <v>49</v>
      </c>
      <c r="J140" s="13" t="s">
        <v>49</v>
      </c>
      <c r="K140" s="13" t="s">
        <v>49</v>
      </c>
      <c r="L140" s="13" t="s">
        <v>49</v>
      </c>
      <c r="M140" s="13" t="s">
        <v>49</v>
      </c>
      <c r="N140" s="13" t="s">
        <v>49</v>
      </c>
      <c r="O140" s="13" t="s">
        <v>49</v>
      </c>
      <c r="P140" s="13" t="s">
        <v>49</v>
      </c>
      <c r="Q140" s="13" t="s">
        <v>49</v>
      </c>
      <c r="R140" s="13" t="s">
        <v>49</v>
      </c>
      <c r="S140" s="13" t="s">
        <v>49</v>
      </c>
      <c r="T140" s="13" t="s">
        <v>49</v>
      </c>
      <c r="U140" s="13" t="s">
        <v>49</v>
      </c>
      <c r="V140" s="13" t="s">
        <v>49</v>
      </c>
      <c r="W140" s="13" t="s">
        <v>49</v>
      </c>
      <c r="X140" s="13" t="s">
        <v>49</v>
      </c>
      <c r="Y140" s="13" t="s">
        <v>49</v>
      </c>
      <c r="Z140" s="13" t="s">
        <v>49</v>
      </c>
      <c r="AA140" s="13" t="s">
        <v>49</v>
      </c>
      <c r="AB140" s="13" t="s">
        <v>49</v>
      </c>
      <c r="AC140" s="13" t="s">
        <v>49</v>
      </c>
      <c r="AD140" s="13" t="s">
        <v>49</v>
      </c>
      <c r="AE140" s="13" t="s">
        <v>49</v>
      </c>
      <c r="AF140" s="13" t="s">
        <v>49</v>
      </c>
      <c r="AG140" s="13" t="s">
        <v>49</v>
      </c>
      <c r="AH140" s="13" t="s">
        <v>49</v>
      </c>
      <c r="AI140" s="13" t="s">
        <v>49</v>
      </c>
      <c r="AJ140" s="13" t="s">
        <v>49</v>
      </c>
      <c r="AK140" s="13" t="s">
        <v>49</v>
      </c>
      <c r="AL140" s="13" t="s">
        <v>49</v>
      </c>
      <c r="AM140" s="13" t="s">
        <v>49</v>
      </c>
      <c r="AN140" s="13" t="s">
        <v>49</v>
      </c>
      <c r="AO140" s="13" t="s">
        <v>49</v>
      </c>
      <c r="AP140" s="13" t="s">
        <v>49</v>
      </c>
      <c r="AQ140" s="13" t="s">
        <v>49</v>
      </c>
      <c r="AR140" s="13" t="s">
        <v>49</v>
      </c>
      <c r="AS140" s="13" t="s">
        <v>49</v>
      </c>
      <c r="AT140" s="13" t="s">
        <v>49</v>
      </c>
      <c r="AU140" s="13" t="s">
        <v>49</v>
      </c>
    </row>
    <row r="141" spans="1:47" s="1" customFormat="1">
      <c r="A141" s="11" t="s">
        <v>50</v>
      </c>
      <c r="B141" s="11" t="s">
        <v>50</v>
      </c>
      <c r="C141" s="13" t="s">
        <v>49</v>
      </c>
      <c r="D141" s="13" t="s">
        <v>49</v>
      </c>
      <c r="E141" s="13" t="s">
        <v>49</v>
      </c>
      <c r="F141" s="13" t="s">
        <v>49</v>
      </c>
      <c r="G141" s="13" t="s">
        <v>49</v>
      </c>
      <c r="H141" s="13" t="s">
        <v>49</v>
      </c>
      <c r="I141" s="13" t="s">
        <v>49</v>
      </c>
      <c r="J141" s="13" t="s">
        <v>49</v>
      </c>
      <c r="K141" s="13" t="s">
        <v>49</v>
      </c>
      <c r="L141" s="13" t="s">
        <v>49</v>
      </c>
      <c r="M141" s="13" t="s">
        <v>49</v>
      </c>
      <c r="N141" s="13" t="s">
        <v>49</v>
      </c>
      <c r="O141" s="13" t="s">
        <v>49</v>
      </c>
      <c r="P141" s="13" t="s">
        <v>49</v>
      </c>
      <c r="Q141" s="13" t="s">
        <v>49</v>
      </c>
      <c r="R141" s="13" t="s">
        <v>49</v>
      </c>
      <c r="S141" s="13" t="s">
        <v>49</v>
      </c>
      <c r="T141" s="13" t="s">
        <v>49</v>
      </c>
      <c r="U141" s="13" t="s">
        <v>49</v>
      </c>
      <c r="V141" s="13" t="s">
        <v>49</v>
      </c>
      <c r="W141" s="13" t="s">
        <v>49</v>
      </c>
      <c r="X141" s="13" t="s">
        <v>49</v>
      </c>
      <c r="Y141" s="13" t="s">
        <v>49</v>
      </c>
      <c r="Z141" s="13" t="s">
        <v>49</v>
      </c>
      <c r="AA141" s="13" t="s">
        <v>49</v>
      </c>
      <c r="AB141" s="13" t="s">
        <v>49</v>
      </c>
      <c r="AC141" s="13" t="s">
        <v>49</v>
      </c>
      <c r="AD141" s="13" t="s">
        <v>49</v>
      </c>
      <c r="AE141" s="13" t="s">
        <v>49</v>
      </c>
      <c r="AF141" s="13" t="s">
        <v>49</v>
      </c>
      <c r="AG141" s="13" t="s">
        <v>49</v>
      </c>
      <c r="AH141" s="13" t="s">
        <v>49</v>
      </c>
      <c r="AI141" s="13" t="s">
        <v>49</v>
      </c>
      <c r="AJ141" s="13" t="s">
        <v>49</v>
      </c>
      <c r="AK141" s="13" t="s">
        <v>49</v>
      </c>
      <c r="AL141" s="13" t="s">
        <v>49</v>
      </c>
      <c r="AM141" s="13" t="s">
        <v>49</v>
      </c>
      <c r="AN141" s="13" t="s">
        <v>49</v>
      </c>
      <c r="AO141" s="13" t="s">
        <v>49</v>
      </c>
      <c r="AP141" s="13" t="s">
        <v>49</v>
      </c>
      <c r="AQ141" s="13" t="s">
        <v>49</v>
      </c>
      <c r="AR141" s="13" t="s">
        <v>49</v>
      </c>
      <c r="AS141" s="13" t="s">
        <v>49</v>
      </c>
      <c r="AT141" s="13" t="s">
        <v>49</v>
      </c>
      <c r="AU141" s="13" t="s">
        <v>49</v>
      </c>
    </row>
    <row r="142" spans="1:47" s="1" customFormat="1" ht="31.5">
      <c r="A142" s="3" t="s">
        <v>99</v>
      </c>
      <c r="B142" s="4" t="s">
        <v>100</v>
      </c>
      <c r="C142" s="21" t="s">
        <v>170</v>
      </c>
      <c r="D142" s="47">
        <f t="shared" ref="D142:K142" si="148">SUM(D143:D145)</f>
        <v>0</v>
      </c>
      <c r="E142" s="47">
        <f t="shared" si="148"/>
        <v>0</v>
      </c>
      <c r="F142" s="47">
        <f t="shared" si="148"/>
        <v>0</v>
      </c>
      <c r="G142" s="47">
        <f t="shared" si="148"/>
        <v>0</v>
      </c>
      <c r="H142" s="47">
        <f t="shared" si="148"/>
        <v>0</v>
      </c>
      <c r="I142" s="47">
        <f t="shared" si="148"/>
        <v>0</v>
      </c>
      <c r="J142" s="47">
        <f t="shared" si="148"/>
        <v>0</v>
      </c>
      <c r="K142" s="47">
        <f t="shared" si="148"/>
        <v>0</v>
      </c>
      <c r="L142" s="47">
        <f t="shared" ref="L142:AU142" si="149">SUM(L143:L145)</f>
        <v>0</v>
      </c>
      <c r="M142" s="47">
        <f t="shared" si="149"/>
        <v>0</v>
      </c>
      <c r="N142" s="47">
        <f t="shared" si="149"/>
        <v>0</v>
      </c>
      <c r="O142" s="47">
        <f t="shared" si="149"/>
        <v>0</v>
      </c>
      <c r="P142" s="47">
        <f t="shared" si="149"/>
        <v>0</v>
      </c>
      <c r="Q142" s="47">
        <f t="shared" si="149"/>
        <v>0</v>
      </c>
      <c r="R142" s="47">
        <f t="shared" si="149"/>
        <v>0</v>
      </c>
      <c r="S142" s="47">
        <f t="shared" si="149"/>
        <v>0</v>
      </c>
      <c r="T142" s="47">
        <f t="shared" si="149"/>
        <v>0</v>
      </c>
      <c r="U142" s="47">
        <f t="shared" si="149"/>
        <v>0</v>
      </c>
      <c r="V142" s="47">
        <f t="shared" si="149"/>
        <v>0</v>
      </c>
      <c r="W142" s="47">
        <f t="shared" si="149"/>
        <v>0</v>
      </c>
      <c r="X142" s="47">
        <f t="shared" si="149"/>
        <v>0</v>
      </c>
      <c r="Y142" s="47">
        <f t="shared" si="149"/>
        <v>0</v>
      </c>
      <c r="Z142" s="47">
        <f t="shared" si="149"/>
        <v>0</v>
      </c>
      <c r="AA142" s="47">
        <f t="shared" si="149"/>
        <v>0</v>
      </c>
      <c r="AB142" s="47">
        <f t="shared" si="149"/>
        <v>0</v>
      </c>
      <c r="AC142" s="47">
        <f t="shared" si="149"/>
        <v>0</v>
      </c>
      <c r="AD142" s="47">
        <f t="shared" si="149"/>
        <v>0</v>
      </c>
      <c r="AE142" s="47">
        <f t="shared" si="149"/>
        <v>0</v>
      </c>
      <c r="AF142" s="47">
        <f t="shared" si="149"/>
        <v>0</v>
      </c>
      <c r="AG142" s="47">
        <f t="shared" si="149"/>
        <v>0</v>
      </c>
      <c r="AH142" s="47">
        <f t="shared" si="149"/>
        <v>0</v>
      </c>
      <c r="AI142" s="47">
        <f t="shared" si="149"/>
        <v>0</v>
      </c>
      <c r="AJ142" s="47">
        <f t="shared" si="149"/>
        <v>0</v>
      </c>
      <c r="AK142" s="47">
        <f t="shared" si="149"/>
        <v>0</v>
      </c>
      <c r="AL142" s="47">
        <f t="shared" si="149"/>
        <v>0</v>
      </c>
      <c r="AM142" s="47">
        <f t="shared" si="149"/>
        <v>0</v>
      </c>
      <c r="AN142" s="47">
        <f t="shared" si="149"/>
        <v>0</v>
      </c>
      <c r="AO142" s="47">
        <f t="shared" si="149"/>
        <v>0</v>
      </c>
      <c r="AP142" s="47">
        <f t="shared" si="149"/>
        <v>0</v>
      </c>
      <c r="AQ142" s="47">
        <f t="shared" si="149"/>
        <v>0</v>
      </c>
      <c r="AR142" s="47">
        <f t="shared" si="149"/>
        <v>0</v>
      </c>
      <c r="AS142" s="47">
        <f t="shared" si="149"/>
        <v>0</v>
      </c>
      <c r="AT142" s="47">
        <f t="shared" si="149"/>
        <v>0</v>
      </c>
      <c r="AU142" s="47">
        <f t="shared" si="149"/>
        <v>0</v>
      </c>
    </row>
    <row r="143" spans="1:47" s="1" customFormat="1">
      <c r="A143" s="11" t="s">
        <v>99</v>
      </c>
      <c r="B143" s="12" t="s">
        <v>48</v>
      </c>
      <c r="C143" s="13" t="s">
        <v>49</v>
      </c>
      <c r="D143" s="13" t="s">
        <v>49</v>
      </c>
      <c r="E143" s="13" t="s">
        <v>49</v>
      </c>
      <c r="F143" s="13" t="s">
        <v>49</v>
      </c>
      <c r="G143" s="13" t="s">
        <v>49</v>
      </c>
      <c r="H143" s="13" t="s">
        <v>49</v>
      </c>
      <c r="I143" s="13" t="s">
        <v>49</v>
      </c>
      <c r="J143" s="13" t="s">
        <v>49</v>
      </c>
      <c r="K143" s="13" t="s">
        <v>49</v>
      </c>
      <c r="L143" s="13" t="s">
        <v>49</v>
      </c>
      <c r="M143" s="13" t="s">
        <v>49</v>
      </c>
      <c r="N143" s="13" t="s">
        <v>49</v>
      </c>
      <c r="O143" s="13" t="s">
        <v>49</v>
      </c>
      <c r="P143" s="13" t="s">
        <v>49</v>
      </c>
      <c r="Q143" s="13" t="s">
        <v>49</v>
      </c>
      <c r="R143" s="13" t="s">
        <v>49</v>
      </c>
      <c r="S143" s="13" t="s">
        <v>49</v>
      </c>
      <c r="T143" s="13" t="s">
        <v>49</v>
      </c>
      <c r="U143" s="13" t="s">
        <v>49</v>
      </c>
      <c r="V143" s="13" t="s">
        <v>49</v>
      </c>
      <c r="W143" s="13" t="s">
        <v>49</v>
      </c>
      <c r="X143" s="13" t="s">
        <v>49</v>
      </c>
      <c r="Y143" s="13" t="s">
        <v>49</v>
      </c>
      <c r="Z143" s="13" t="s">
        <v>49</v>
      </c>
      <c r="AA143" s="13" t="s">
        <v>49</v>
      </c>
      <c r="AB143" s="13" t="s">
        <v>49</v>
      </c>
      <c r="AC143" s="13" t="s">
        <v>49</v>
      </c>
      <c r="AD143" s="13" t="s">
        <v>49</v>
      </c>
      <c r="AE143" s="13" t="s">
        <v>49</v>
      </c>
      <c r="AF143" s="13" t="s">
        <v>49</v>
      </c>
      <c r="AG143" s="13" t="s">
        <v>49</v>
      </c>
      <c r="AH143" s="13" t="s">
        <v>49</v>
      </c>
      <c r="AI143" s="13" t="s">
        <v>49</v>
      </c>
      <c r="AJ143" s="13" t="s">
        <v>49</v>
      </c>
      <c r="AK143" s="13" t="s">
        <v>49</v>
      </c>
      <c r="AL143" s="13" t="s">
        <v>49</v>
      </c>
      <c r="AM143" s="13" t="s">
        <v>49</v>
      </c>
      <c r="AN143" s="13" t="s">
        <v>49</v>
      </c>
      <c r="AO143" s="13" t="s">
        <v>49</v>
      </c>
      <c r="AP143" s="13" t="s">
        <v>49</v>
      </c>
      <c r="AQ143" s="13" t="s">
        <v>49</v>
      </c>
      <c r="AR143" s="13" t="s">
        <v>49</v>
      </c>
      <c r="AS143" s="13" t="s">
        <v>49</v>
      </c>
      <c r="AT143" s="13" t="s">
        <v>49</v>
      </c>
      <c r="AU143" s="13" t="s">
        <v>49</v>
      </c>
    </row>
    <row r="144" spans="1:47" s="1" customFormat="1">
      <c r="A144" s="11" t="s">
        <v>99</v>
      </c>
      <c r="B144" s="12" t="s">
        <v>48</v>
      </c>
      <c r="C144" s="13" t="s">
        <v>49</v>
      </c>
      <c r="D144" s="13" t="s">
        <v>49</v>
      </c>
      <c r="E144" s="13" t="s">
        <v>49</v>
      </c>
      <c r="F144" s="13" t="s">
        <v>49</v>
      </c>
      <c r="G144" s="13" t="s">
        <v>49</v>
      </c>
      <c r="H144" s="13" t="s">
        <v>49</v>
      </c>
      <c r="I144" s="13" t="s">
        <v>49</v>
      </c>
      <c r="J144" s="13" t="s">
        <v>49</v>
      </c>
      <c r="K144" s="13" t="s">
        <v>49</v>
      </c>
      <c r="L144" s="13" t="s">
        <v>49</v>
      </c>
      <c r="M144" s="13" t="s">
        <v>49</v>
      </c>
      <c r="N144" s="13" t="s">
        <v>49</v>
      </c>
      <c r="O144" s="13" t="s">
        <v>49</v>
      </c>
      <c r="P144" s="13" t="s">
        <v>49</v>
      </c>
      <c r="Q144" s="13" t="s">
        <v>49</v>
      </c>
      <c r="R144" s="13" t="s">
        <v>49</v>
      </c>
      <c r="S144" s="13" t="s">
        <v>49</v>
      </c>
      <c r="T144" s="13" t="s">
        <v>49</v>
      </c>
      <c r="U144" s="13" t="s">
        <v>49</v>
      </c>
      <c r="V144" s="13" t="s">
        <v>49</v>
      </c>
      <c r="W144" s="13" t="s">
        <v>49</v>
      </c>
      <c r="X144" s="13" t="s">
        <v>49</v>
      </c>
      <c r="Y144" s="13" t="s">
        <v>49</v>
      </c>
      <c r="Z144" s="13" t="s">
        <v>49</v>
      </c>
      <c r="AA144" s="13" t="s">
        <v>49</v>
      </c>
      <c r="AB144" s="13" t="s">
        <v>49</v>
      </c>
      <c r="AC144" s="13" t="s">
        <v>49</v>
      </c>
      <c r="AD144" s="13" t="s">
        <v>49</v>
      </c>
      <c r="AE144" s="13" t="s">
        <v>49</v>
      </c>
      <c r="AF144" s="13" t="s">
        <v>49</v>
      </c>
      <c r="AG144" s="13" t="s">
        <v>49</v>
      </c>
      <c r="AH144" s="13" t="s">
        <v>49</v>
      </c>
      <c r="AI144" s="13" t="s">
        <v>49</v>
      </c>
      <c r="AJ144" s="13" t="s">
        <v>49</v>
      </c>
      <c r="AK144" s="13" t="s">
        <v>49</v>
      </c>
      <c r="AL144" s="13" t="s">
        <v>49</v>
      </c>
      <c r="AM144" s="13" t="s">
        <v>49</v>
      </c>
      <c r="AN144" s="13" t="s">
        <v>49</v>
      </c>
      <c r="AO144" s="13" t="s">
        <v>49</v>
      </c>
      <c r="AP144" s="13" t="s">
        <v>49</v>
      </c>
      <c r="AQ144" s="13" t="s">
        <v>49</v>
      </c>
      <c r="AR144" s="13" t="s">
        <v>49</v>
      </c>
      <c r="AS144" s="13" t="s">
        <v>49</v>
      </c>
      <c r="AT144" s="13" t="s">
        <v>49</v>
      </c>
      <c r="AU144" s="13" t="s">
        <v>49</v>
      </c>
    </row>
    <row r="145" spans="1:47" s="1" customFormat="1">
      <c r="A145" s="11" t="s">
        <v>50</v>
      </c>
      <c r="B145" s="11" t="s">
        <v>50</v>
      </c>
      <c r="C145" s="13" t="s">
        <v>49</v>
      </c>
      <c r="D145" s="13" t="s">
        <v>49</v>
      </c>
      <c r="E145" s="13" t="s">
        <v>49</v>
      </c>
      <c r="F145" s="13" t="s">
        <v>49</v>
      </c>
      <c r="G145" s="13" t="s">
        <v>49</v>
      </c>
      <c r="H145" s="13" t="s">
        <v>49</v>
      </c>
      <c r="I145" s="13" t="s">
        <v>49</v>
      </c>
      <c r="J145" s="13" t="s">
        <v>49</v>
      </c>
      <c r="K145" s="13" t="s">
        <v>49</v>
      </c>
      <c r="L145" s="13" t="s">
        <v>49</v>
      </c>
      <c r="M145" s="13" t="s">
        <v>49</v>
      </c>
      <c r="N145" s="13" t="s">
        <v>49</v>
      </c>
      <c r="O145" s="13" t="s">
        <v>49</v>
      </c>
      <c r="P145" s="13" t="s">
        <v>49</v>
      </c>
      <c r="Q145" s="13" t="s">
        <v>49</v>
      </c>
      <c r="R145" s="13" t="s">
        <v>49</v>
      </c>
      <c r="S145" s="13" t="s">
        <v>49</v>
      </c>
      <c r="T145" s="13" t="s">
        <v>49</v>
      </c>
      <c r="U145" s="13" t="s">
        <v>49</v>
      </c>
      <c r="V145" s="13" t="s">
        <v>49</v>
      </c>
      <c r="W145" s="13" t="s">
        <v>49</v>
      </c>
      <c r="X145" s="13" t="s">
        <v>49</v>
      </c>
      <c r="Y145" s="13" t="s">
        <v>49</v>
      </c>
      <c r="Z145" s="13" t="s">
        <v>49</v>
      </c>
      <c r="AA145" s="13" t="s">
        <v>49</v>
      </c>
      <c r="AB145" s="13" t="s">
        <v>49</v>
      </c>
      <c r="AC145" s="13" t="s">
        <v>49</v>
      </c>
      <c r="AD145" s="13" t="s">
        <v>49</v>
      </c>
      <c r="AE145" s="13" t="s">
        <v>49</v>
      </c>
      <c r="AF145" s="13" t="s">
        <v>49</v>
      </c>
      <c r="AG145" s="13" t="s">
        <v>49</v>
      </c>
      <c r="AH145" s="13" t="s">
        <v>49</v>
      </c>
      <c r="AI145" s="13" t="s">
        <v>49</v>
      </c>
      <c r="AJ145" s="13" t="s">
        <v>49</v>
      </c>
      <c r="AK145" s="13" t="s">
        <v>49</v>
      </c>
      <c r="AL145" s="13" t="s">
        <v>49</v>
      </c>
      <c r="AM145" s="13" t="s">
        <v>49</v>
      </c>
      <c r="AN145" s="13" t="s">
        <v>49</v>
      </c>
      <c r="AO145" s="13" t="s">
        <v>49</v>
      </c>
      <c r="AP145" s="13" t="s">
        <v>49</v>
      </c>
      <c r="AQ145" s="13" t="s">
        <v>49</v>
      </c>
      <c r="AR145" s="13" t="s">
        <v>49</v>
      </c>
      <c r="AS145" s="13" t="s">
        <v>49</v>
      </c>
      <c r="AT145" s="13" t="s">
        <v>49</v>
      </c>
      <c r="AU145" s="13" t="s">
        <v>49</v>
      </c>
    </row>
    <row r="146" spans="1:47" s="1" customFormat="1" ht="47.25">
      <c r="A146" s="3" t="s">
        <v>101</v>
      </c>
      <c r="B146" s="4" t="s">
        <v>102</v>
      </c>
      <c r="C146" s="21" t="s">
        <v>170</v>
      </c>
      <c r="D146" s="47">
        <f t="shared" ref="D146:K146" si="150">SUM(D147:D149)</f>
        <v>0</v>
      </c>
      <c r="E146" s="47">
        <f t="shared" si="150"/>
        <v>0</v>
      </c>
      <c r="F146" s="47">
        <f t="shared" si="150"/>
        <v>0</v>
      </c>
      <c r="G146" s="47">
        <f t="shared" si="150"/>
        <v>0</v>
      </c>
      <c r="H146" s="47">
        <f t="shared" si="150"/>
        <v>0</v>
      </c>
      <c r="I146" s="47">
        <f t="shared" si="150"/>
        <v>0</v>
      </c>
      <c r="J146" s="47">
        <f t="shared" si="150"/>
        <v>0</v>
      </c>
      <c r="K146" s="47">
        <f t="shared" si="150"/>
        <v>0</v>
      </c>
      <c r="L146" s="47">
        <f t="shared" ref="L146:AU146" si="151">SUM(L147:L149)</f>
        <v>0</v>
      </c>
      <c r="M146" s="47">
        <f t="shared" si="151"/>
        <v>0</v>
      </c>
      <c r="N146" s="47">
        <f t="shared" si="151"/>
        <v>0</v>
      </c>
      <c r="O146" s="47">
        <f t="shared" si="151"/>
        <v>0</v>
      </c>
      <c r="P146" s="47">
        <f t="shared" si="151"/>
        <v>0</v>
      </c>
      <c r="Q146" s="47">
        <f t="shared" si="151"/>
        <v>0</v>
      </c>
      <c r="R146" s="47">
        <f t="shared" si="151"/>
        <v>0</v>
      </c>
      <c r="S146" s="47">
        <f t="shared" si="151"/>
        <v>0</v>
      </c>
      <c r="T146" s="47">
        <f t="shared" si="151"/>
        <v>0</v>
      </c>
      <c r="U146" s="47">
        <f t="shared" si="151"/>
        <v>0</v>
      </c>
      <c r="V146" s="47">
        <f t="shared" si="151"/>
        <v>0</v>
      </c>
      <c r="W146" s="47">
        <f t="shared" si="151"/>
        <v>0</v>
      </c>
      <c r="X146" s="47">
        <f t="shared" si="151"/>
        <v>0</v>
      </c>
      <c r="Y146" s="47">
        <f t="shared" si="151"/>
        <v>0</v>
      </c>
      <c r="Z146" s="47">
        <f t="shared" si="151"/>
        <v>0</v>
      </c>
      <c r="AA146" s="47">
        <f t="shared" si="151"/>
        <v>0</v>
      </c>
      <c r="AB146" s="47">
        <f t="shared" si="151"/>
        <v>0</v>
      </c>
      <c r="AC146" s="47">
        <f t="shared" si="151"/>
        <v>0</v>
      </c>
      <c r="AD146" s="47">
        <f t="shared" si="151"/>
        <v>0</v>
      </c>
      <c r="AE146" s="47">
        <f t="shared" si="151"/>
        <v>0</v>
      </c>
      <c r="AF146" s="47">
        <f t="shared" si="151"/>
        <v>0</v>
      </c>
      <c r="AG146" s="47">
        <f t="shared" si="151"/>
        <v>0</v>
      </c>
      <c r="AH146" s="47">
        <f t="shared" si="151"/>
        <v>0</v>
      </c>
      <c r="AI146" s="47">
        <f t="shared" si="151"/>
        <v>0</v>
      </c>
      <c r="AJ146" s="47">
        <f t="shared" si="151"/>
        <v>0</v>
      </c>
      <c r="AK146" s="47">
        <f t="shared" si="151"/>
        <v>0</v>
      </c>
      <c r="AL146" s="47">
        <f t="shared" si="151"/>
        <v>0</v>
      </c>
      <c r="AM146" s="47">
        <f t="shared" si="151"/>
        <v>0</v>
      </c>
      <c r="AN146" s="47">
        <f t="shared" si="151"/>
        <v>0</v>
      </c>
      <c r="AO146" s="47">
        <f t="shared" si="151"/>
        <v>0</v>
      </c>
      <c r="AP146" s="47">
        <f t="shared" si="151"/>
        <v>0</v>
      </c>
      <c r="AQ146" s="47">
        <f t="shared" si="151"/>
        <v>0</v>
      </c>
      <c r="AR146" s="47">
        <f t="shared" si="151"/>
        <v>0</v>
      </c>
      <c r="AS146" s="47">
        <f t="shared" si="151"/>
        <v>0</v>
      </c>
      <c r="AT146" s="47">
        <f t="shared" si="151"/>
        <v>0</v>
      </c>
      <c r="AU146" s="47">
        <f t="shared" si="151"/>
        <v>0</v>
      </c>
    </row>
    <row r="147" spans="1:47" s="1" customFormat="1">
      <c r="A147" s="11" t="s">
        <v>101</v>
      </c>
      <c r="B147" s="12" t="s">
        <v>48</v>
      </c>
      <c r="C147" s="13" t="s">
        <v>49</v>
      </c>
      <c r="D147" s="13" t="s">
        <v>49</v>
      </c>
      <c r="E147" s="13" t="s">
        <v>49</v>
      </c>
      <c r="F147" s="13" t="s">
        <v>49</v>
      </c>
      <c r="G147" s="13" t="s">
        <v>49</v>
      </c>
      <c r="H147" s="13" t="s">
        <v>49</v>
      </c>
      <c r="I147" s="13" t="s">
        <v>49</v>
      </c>
      <c r="J147" s="13" t="s">
        <v>49</v>
      </c>
      <c r="K147" s="13" t="s">
        <v>49</v>
      </c>
      <c r="L147" s="13" t="s">
        <v>49</v>
      </c>
      <c r="M147" s="13" t="s">
        <v>49</v>
      </c>
      <c r="N147" s="13" t="s">
        <v>49</v>
      </c>
      <c r="O147" s="13" t="s">
        <v>49</v>
      </c>
      <c r="P147" s="13" t="s">
        <v>49</v>
      </c>
      <c r="Q147" s="13" t="s">
        <v>49</v>
      </c>
      <c r="R147" s="13" t="s">
        <v>49</v>
      </c>
      <c r="S147" s="13" t="s">
        <v>49</v>
      </c>
      <c r="T147" s="13" t="s">
        <v>49</v>
      </c>
      <c r="U147" s="13" t="s">
        <v>49</v>
      </c>
      <c r="V147" s="13" t="s">
        <v>49</v>
      </c>
      <c r="W147" s="13" t="s">
        <v>49</v>
      </c>
      <c r="X147" s="13" t="s">
        <v>49</v>
      </c>
      <c r="Y147" s="13" t="s">
        <v>49</v>
      </c>
      <c r="Z147" s="13" t="s">
        <v>49</v>
      </c>
      <c r="AA147" s="13" t="s">
        <v>49</v>
      </c>
      <c r="AB147" s="13" t="s">
        <v>49</v>
      </c>
      <c r="AC147" s="13" t="s">
        <v>49</v>
      </c>
      <c r="AD147" s="13" t="s">
        <v>49</v>
      </c>
      <c r="AE147" s="13" t="s">
        <v>49</v>
      </c>
      <c r="AF147" s="13" t="s">
        <v>49</v>
      </c>
      <c r="AG147" s="13" t="s">
        <v>49</v>
      </c>
      <c r="AH147" s="13" t="s">
        <v>49</v>
      </c>
      <c r="AI147" s="13" t="s">
        <v>49</v>
      </c>
      <c r="AJ147" s="13" t="s">
        <v>49</v>
      </c>
      <c r="AK147" s="13" t="s">
        <v>49</v>
      </c>
      <c r="AL147" s="13" t="s">
        <v>49</v>
      </c>
      <c r="AM147" s="13" t="s">
        <v>49</v>
      </c>
      <c r="AN147" s="13" t="s">
        <v>49</v>
      </c>
      <c r="AO147" s="13" t="s">
        <v>49</v>
      </c>
      <c r="AP147" s="13" t="s">
        <v>49</v>
      </c>
      <c r="AQ147" s="13" t="s">
        <v>49</v>
      </c>
      <c r="AR147" s="13" t="s">
        <v>49</v>
      </c>
      <c r="AS147" s="13" t="s">
        <v>49</v>
      </c>
      <c r="AT147" s="13" t="s">
        <v>49</v>
      </c>
      <c r="AU147" s="13" t="s">
        <v>49</v>
      </c>
    </row>
    <row r="148" spans="1:47" s="1" customFormat="1">
      <c r="A148" s="11" t="s">
        <v>101</v>
      </c>
      <c r="B148" s="12" t="s">
        <v>48</v>
      </c>
      <c r="C148" s="13" t="s">
        <v>49</v>
      </c>
      <c r="D148" s="13" t="s">
        <v>49</v>
      </c>
      <c r="E148" s="13" t="s">
        <v>49</v>
      </c>
      <c r="F148" s="13" t="s">
        <v>49</v>
      </c>
      <c r="G148" s="13" t="s">
        <v>49</v>
      </c>
      <c r="H148" s="13" t="s">
        <v>49</v>
      </c>
      <c r="I148" s="13" t="s">
        <v>49</v>
      </c>
      <c r="J148" s="13" t="s">
        <v>49</v>
      </c>
      <c r="K148" s="13" t="s">
        <v>49</v>
      </c>
      <c r="L148" s="13" t="s">
        <v>49</v>
      </c>
      <c r="M148" s="13" t="s">
        <v>49</v>
      </c>
      <c r="N148" s="13" t="s">
        <v>49</v>
      </c>
      <c r="O148" s="13" t="s">
        <v>49</v>
      </c>
      <c r="P148" s="13" t="s">
        <v>49</v>
      </c>
      <c r="Q148" s="13" t="s">
        <v>49</v>
      </c>
      <c r="R148" s="13" t="s">
        <v>49</v>
      </c>
      <c r="S148" s="13" t="s">
        <v>49</v>
      </c>
      <c r="T148" s="13" t="s">
        <v>49</v>
      </c>
      <c r="U148" s="13" t="s">
        <v>49</v>
      </c>
      <c r="V148" s="13" t="s">
        <v>49</v>
      </c>
      <c r="W148" s="13" t="s">
        <v>49</v>
      </c>
      <c r="X148" s="13" t="s">
        <v>49</v>
      </c>
      <c r="Y148" s="13" t="s">
        <v>49</v>
      </c>
      <c r="Z148" s="13" t="s">
        <v>49</v>
      </c>
      <c r="AA148" s="13" t="s">
        <v>49</v>
      </c>
      <c r="AB148" s="13" t="s">
        <v>49</v>
      </c>
      <c r="AC148" s="13" t="s">
        <v>49</v>
      </c>
      <c r="AD148" s="13" t="s">
        <v>49</v>
      </c>
      <c r="AE148" s="13" t="s">
        <v>49</v>
      </c>
      <c r="AF148" s="13" t="s">
        <v>49</v>
      </c>
      <c r="AG148" s="13" t="s">
        <v>49</v>
      </c>
      <c r="AH148" s="13" t="s">
        <v>49</v>
      </c>
      <c r="AI148" s="13" t="s">
        <v>49</v>
      </c>
      <c r="AJ148" s="13" t="s">
        <v>49</v>
      </c>
      <c r="AK148" s="13" t="s">
        <v>49</v>
      </c>
      <c r="AL148" s="13" t="s">
        <v>49</v>
      </c>
      <c r="AM148" s="13" t="s">
        <v>49</v>
      </c>
      <c r="AN148" s="13" t="s">
        <v>49</v>
      </c>
      <c r="AO148" s="13" t="s">
        <v>49</v>
      </c>
      <c r="AP148" s="13" t="s">
        <v>49</v>
      </c>
      <c r="AQ148" s="13" t="s">
        <v>49</v>
      </c>
      <c r="AR148" s="13" t="s">
        <v>49</v>
      </c>
      <c r="AS148" s="13" t="s">
        <v>49</v>
      </c>
      <c r="AT148" s="13" t="s">
        <v>49</v>
      </c>
      <c r="AU148" s="13" t="s">
        <v>49</v>
      </c>
    </row>
    <row r="149" spans="1:47" s="1" customFormat="1">
      <c r="A149" s="11" t="s">
        <v>50</v>
      </c>
      <c r="B149" s="11" t="s">
        <v>50</v>
      </c>
      <c r="C149" s="13" t="s">
        <v>49</v>
      </c>
      <c r="D149" s="13" t="s">
        <v>49</v>
      </c>
      <c r="E149" s="13" t="s">
        <v>49</v>
      </c>
      <c r="F149" s="13" t="s">
        <v>49</v>
      </c>
      <c r="G149" s="13" t="s">
        <v>49</v>
      </c>
      <c r="H149" s="13" t="s">
        <v>49</v>
      </c>
      <c r="I149" s="13" t="s">
        <v>49</v>
      </c>
      <c r="J149" s="13" t="s">
        <v>49</v>
      </c>
      <c r="K149" s="13" t="s">
        <v>49</v>
      </c>
      <c r="L149" s="13" t="s">
        <v>49</v>
      </c>
      <c r="M149" s="13" t="s">
        <v>49</v>
      </c>
      <c r="N149" s="13" t="s">
        <v>49</v>
      </c>
      <c r="O149" s="13" t="s">
        <v>49</v>
      </c>
      <c r="P149" s="13" t="s">
        <v>49</v>
      </c>
      <c r="Q149" s="13" t="s">
        <v>49</v>
      </c>
      <c r="R149" s="13" t="s">
        <v>49</v>
      </c>
      <c r="S149" s="13" t="s">
        <v>49</v>
      </c>
      <c r="T149" s="13" t="s">
        <v>49</v>
      </c>
      <c r="U149" s="13" t="s">
        <v>49</v>
      </c>
      <c r="V149" s="13" t="s">
        <v>49</v>
      </c>
      <c r="W149" s="13" t="s">
        <v>49</v>
      </c>
      <c r="X149" s="13" t="s">
        <v>49</v>
      </c>
      <c r="Y149" s="13" t="s">
        <v>49</v>
      </c>
      <c r="Z149" s="13" t="s">
        <v>49</v>
      </c>
      <c r="AA149" s="13" t="s">
        <v>49</v>
      </c>
      <c r="AB149" s="13" t="s">
        <v>49</v>
      </c>
      <c r="AC149" s="13" t="s">
        <v>49</v>
      </c>
      <c r="AD149" s="13" t="s">
        <v>49</v>
      </c>
      <c r="AE149" s="13" t="s">
        <v>49</v>
      </c>
      <c r="AF149" s="13" t="s">
        <v>49</v>
      </c>
      <c r="AG149" s="13" t="s">
        <v>49</v>
      </c>
      <c r="AH149" s="13" t="s">
        <v>49</v>
      </c>
      <c r="AI149" s="13" t="s">
        <v>49</v>
      </c>
      <c r="AJ149" s="13" t="s">
        <v>49</v>
      </c>
      <c r="AK149" s="13" t="s">
        <v>49</v>
      </c>
      <c r="AL149" s="13" t="s">
        <v>49</v>
      </c>
      <c r="AM149" s="13" t="s">
        <v>49</v>
      </c>
      <c r="AN149" s="13" t="s">
        <v>49</v>
      </c>
      <c r="AO149" s="13" t="s">
        <v>49</v>
      </c>
      <c r="AP149" s="13" t="s">
        <v>49</v>
      </c>
      <c r="AQ149" s="13" t="s">
        <v>49</v>
      </c>
      <c r="AR149" s="13" t="s">
        <v>49</v>
      </c>
      <c r="AS149" s="13" t="s">
        <v>49</v>
      </c>
      <c r="AT149" s="13" t="s">
        <v>49</v>
      </c>
      <c r="AU149" s="13" t="s">
        <v>49</v>
      </c>
    </row>
    <row r="150" spans="1:47" s="1" customFormat="1" ht="31.5">
      <c r="A150" s="3" t="s">
        <v>103</v>
      </c>
      <c r="B150" s="4" t="s">
        <v>104</v>
      </c>
      <c r="C150" s="4" t="s">
        <v>170</v>
      </c>
      <c r="D150" s="47">
        <f t="shared" ref="D150:K150" si="152">SUM(D151:D153)</f>
        <v>0</v>
      </c>
      <c r="E150" s="47">
        <f t="shared" si="152"/>
        <v>0</v>
      </c>
      <c r="F150" s="47">
        <f t="shared" si="152"/>
        <v>0</v>
      </c>
      <c r="G150" s="47">
        <f t="shared" si="152"/>
        <v>0</v>
      </c>
      <c r="H150" s="47">
        <f t="shared" si="152"/>
        <v>0</v>
      </c>
      <c r="I150" s="47">
        <f t="shared" si="152"/>
        <v>0</v>
      </c>
      <c r="J150" s="47">
        <f t="shared" si="152"/>
        <v>0</v>
      </c>
      <c r="K150" s="47">
        <f t="shared" si="152"/>
        <v>0</v>
      </c>
      <c r="L150" s="47">
        <f t="shared" ref="L150:AU150" si="153">SUM(L151:L153)</f>
        <v>0</v>
      </c>
      <c r="M150" s="47">
        <f t="shared" si="153"/>
        <v>0</v>
      </c>
      <c r="N150" s="47">
        <f t="shared" si="153"/>
        <v>0</v>
      </c>
      <c r="O150" s="47">
        <f t="shared" si="153"/>
        <v>0</v>
      </c>
      <c r="P150" s="47">
        <f t="shared" si="153"/>
        <v>0</v>
      </c>
      <c r="Q150" s="47">
        <f t="shared" si="153"/>
        <v>0</v>
      </c>
      <c r="R150" s="47">
        <f t="shared" si="153"/>
        <v>0</v>
      </c>
      <c r="S150" s="47">
        <f t="shared" si="153"/>
        <v>0</v>
      </c>
      <c r="T150" s="47">
        <f t="shared" si="153"/>
        <v>0</v>
      </c>
      <c r="U150" s="47">
        <f t="shared" si="153"/>
        <v>0</v>
      </c>
      <c r="V150" s="47">
        <f t="shared" si="153"/>
        <v>0</v>
      </c>
      <c r="W150" s="47">
        <f t="shared" si="153"/>
        <v>0</v>
      </c>
      <c r="X150" s="47">
        <f t="shared" si="153"/>
        <v>0</v>
      </c>
      <c r="Y150" s="47">
        <f t="shared" si="153"/>
        <v>0</v>
      </c>
      <c r="Z150" s="47">
        <f t="shared" si="153"/>
        <v>0</v>
      </c>
      <c r="AA150" s="47">
        <f t="shared" si="153"/>
        <v>0</v>
      </c>
      <c r="AB150" s="47">
        <f t="shared" si="153"/>
        <v>0</v>
      </c>
      <c r="AC150" s="47">
        <f t="shared" si="153"/>
        <v>0</v>
      </c>
      <c r="AD150" s="47">
        <f t="shared" si="153"/>
        <v>0</v>
      </c>
      <c r="AE150" s="47">
        <f t="shared" si="153"/>
        <v>0</v>
      </c>
      <c r="AF150" s="47">
        <f t="shared" si="153"/>
        <v>0</v>
      </c>
      <c r="AG150" s="47">
        <f t="shared" si="153"/>
        <v>0</v>
      </c>
      <c r="AH150" s="47">
        <f t="shared" si="153"/>
        <v>0</v>
      </c>
      <c r="AI150" s="47">
        <f t="shared" si="153"/>
        <v>0</v>
      </c>
      <c r="AJ150" s="47">
        <f t="shared" si="153"/>
        <v>0</v>
      </c>
      <c r="AK150" s="47">
        <f t="shared" si="153"/>
        <v>0</v>
      </c>
      <c r="AL150" s="47">
        <f t="shared" si="153"/>
        <v>0</v>
      </c>
      <c r="AM150" s="47">
        <f t="shared" si="153"/>
        <v>0</v>
      </c>
      <c r="AN150" s="47">
        <f t="shared" si="153"/>
        <v>0</v>
      </c>
      <c r="AO150" s="47">
        <f t="shared" si="153"/>
        <v>0</v>
      </c>
      <c r="AP150" s="47">
        <f t="shared" si="153"/>
        <v>0</v>
      </c>
      <c r="AQ150" s="47">
        <f t="shared" si="153"/>
        <v>0</v>
      </c>
      <c r="AR150" s="47">
        <f t="shared" si="153"/>
        <v>0</v>
      </c>
      <c r="AS150" s="47">
        <f t="shared" si="153"/>
        <v>0</v>
      </c>
      <c r="AT150" s="47">
        <f t="shared" si="153"/>
        <v>0</v>
      </c>
      <c r="AU150" s="47">
        <f t="shared" si="153"/>
        <v>0</v>
      </c>
    </row>
    <row r="151" spans="1:47" s="1" customFormat="1">
      <c r="A151" s="11" t="s">
        <v>103</v>
      </c>
      <c r="B151" s="12" t="s">
        <v>48</v>
      </c>
      <c r="C151" s="13" t="s">
        <v>49</v>
      </c>
      <c r="D151" s="13" t="s">
        <v>49</v>
      </c>
      <c r="E151" s="13" t="s">
        <v>49</v>
      </c>
      <c r="F151" s="13" t="s">
        <v>49</v>
      </c>
      <c r="G151" s="13" t="s">
        <v>49</v>
      </c>
      <c r="H151" s="13" t="s">
        <v>49</v>
      </c>
      <c r="I151" s="13" t="s">
        <v>49</v>
      </c>
      <c r="J151" s="13" t="s">
        <v>49</v>
      </c>
      <c r="K151" s="13" t="s">
        <v>49</v>
      </c>
      <c r="L151" s="13" t="s">
        <v>49</v>
      </c>
      <c r="M151" s="13" t="s">
        <v>49</v>
      </c>
      <c r="N151" s="13" t="s">
        <v>49</v>
      </c>
      <c r="O151" s="13" t="s">
        <v>49</v>
      </c>
      <c r="P151" s="13" t="s">
        <v>49</v>
      </c>
      <c r="Q151" s="13" t="s">
        <v>49</v>
      </c>
      <c r="R151" s="13" t="s">
        <v>49</v>
      </c>
      <c r="S151" s="13" t="s">
        <v>49</v>
      </c>
      <c r="T151" s="13" t="s">
        <v>49</v>
      </c>
      <c r="U151" s="13" t="s">
        <v>49</v>
      </c>
      <c r="V151" s="13" t="s">
        <v>49</v>
      </c>
      <c r="W151" s="13" t="s">
        <v>49</v>
      </c>
      <c r="X151" s="13" t="s">
        <v>49</v>
      </c>
      <c r="Y151" s="13" t="s">
        <v>49</v>
      </c>
      <c r="Z151" s="13" t="s">
        <v>49</v>
      </c>
      <c r="AA151" s="13" t="s">
        <v>49</v>
      </c>
      <c r="AB151" s="13" t="s">
        <v>49</v>
      </c>
      <c r="AC151" s="13" t="s">
        <v>49</v>
      </c>
      <c r="AD151" s="13" t="s">
        <v>49</v>
      </c>
      <c r="AE151" s="13" t="s">
        <v>49</v>
      </c>
      <c r="AF151" s="13" t="s">
        <v>49</v>
      </c>
      <c r="AG151" s="13" t="s">
        <v>49</v>
      </c>
      <c r="AH151" s="13" t="s">
        <v>49</v>
      </c>
      <c r="AI151" s="13" t="s">
        <v>49</v>
      </c>
      <c r="AJ151" s="13" t="s">
        <v>49</v>
      </c>
      <c r="AK151" s="13" t="s">
        <v>49</v>
      </c>
      <c r="AL151" s="13" t="s">
        <v>49</v>
      </c>
      <c r="AM151" s="13" t="s">
        <v>49</v>
      </c>
      <c r="AN151" s="13" t="s">
        <v>49</v>
      </c>
      <c r="AO151" s="13" t="s">
        <v>49</v>
      </c>
      <c r="AP151" s="13" t="s">
        <v>49</v>
      </c>
      <c r="AQ151" s="13" t="s">
        <v>49</v>
      </c>
      <c r="AR151" s="13" t="s">
        <v>49</v>
      </c>
      <c r="AS151" s="13" t="s">
        <v>49</v>
      </c>
      <c r="AT151" s="13" t="s">
        <v>49</v>
      </c>
      <c r="AU151" s="13" t="s">
        <v>49</v>
      </c>
    </row>
    <row r="152" spans="1:47" s="1" customFormat="1">
      <c r="A152" s="11" t="s">
        <v>103</v>
      </c>
      <c r="B152" s="12" t="s">
        <v>48</v>
      </c>
      <c r="C152" s="13" t="s">
        <v>49</v>
      </c>
      <c r="D152" s="13" t="s">
        <v>49</v>
      </c>
      <c r="E152" s="13" t="s">
        <v>49</v>
      </c>
      <c r="F152" s="13" t="s">
        <v>49</v>
      </c>
      <c r="G152" s="13" t="s">
        <v>49</v>
      </c>
      <c r="H152" s="13" t="s">
        <v>49</v>
      </c>
      <c r="I152" s="13" t="s">
        <v>49</v>
      </c>
      <c r="J152" s="13" t="s">
        <v>49</v>
      </c>
      <c r="K152" s="13" t="s">
        <v>49</v>
      </c>
      <c r="L152" s="13" t="s">
        <v>49</v>
      </c>
      <c r="M152" s="13" t="s">
        <v>49</v>
      </c>
      <c r="N152" s="13" t="s">
        <v>49</v>
      </c>
      <c r="O152" s="13" t="s">
        <v>49</v>
      </c>
      <c r="P152" s="13" t="s">
        <v>49</v>
      </c>
      <c r="Q152" s="13" t="s">
        <v>49</v>
      </c>
      <c r="R152" s="13" t="s">
        <v>49</v>
      </c>
      <c r="S152" s="13" t="s">
        <v>49</v>
      </c>
      <c r="T152" s="13" t="s">
        <v>49</v>
      </c>
      <c r="U152" s="13" t="s">
        <v>49</v>
      </c>
      <c r="V152" s="13" t="s">
        <v>49</v>
      </c>
      <c r="W152" s="13" t="s">
        <v>49</v>
      </c>
      <c r="X152" s="13" t="s">
        <v>49</v>
      </c>
      <c r="Y152" s="13" t="s">
        <v>49</v>
      </c>
      <c r="Z152" s="13" t="s">
        <v>49</v>
      </c>
      <c r="AA152" s="13" t="s">
        <v>49</v>
      </c>
      <c r="AB152" s="13" t="s">
        <v>49</v>
      </c>
      <c r="AC152" s="13" t="s">
        <v>49</v>
      </c>
      <c r="AD152" s="13" t="s">
        <v>49</v>
      </c>
      <c r="AE152" s="13" t="s">
        <v>49</v>
      </c>
      <c r="AF152" s="13" t="s">
        <v>49</v>
      </c>
      <c r="AG152" s="13" t="s">
        <v>49</v>
      </c>
      <c r="AH152" s="13" t="s">
        <v>49</v>
      </c>
      <c r="AI152" s="13" t="s">
        <v>49</v>
      </c>
      <c r="AJ152" s="13" t="s">
        <v>49</v>
      </c>
      <c r="AK152" s="13" t="s">
        <v>49</v>
      </c>
      <c r="AL152" s="13" t="s">
        <v>49</v>
      </c>
      <c r="AM152" s="13" t="s">
        <v>49</v>
      </c>
      <c r="AN152" s="13" t="s">
        <v>49</v>
      </c>
      <c r="AO152" s="13" t="s">
        <v>49</v>
      </c>
      <c r="AP152" s="13" t="s">
        <v>49</v>
      </c>
      <c r="AQ152" s="13" t="s">
        <v>49</v>
      </c>
      <c r="AR152" s="13" t="s">
        <v>49</v>
      </c>
      <c r="AS152" s="13" t="s">
        <v>49</v>
      </c>
      <c r="AT152" s="13" t="s">
        <v>49</v>
      </c>
      <c r="AU152" s="13" t="s">
        <v>49</v>
      </c>
    </row>
    <row r="153" spans="1:47" s="1" customFormat="1">
      <c r="A153" s="11" t="s">
        <v>50</v>
      </c>
      <c r="B153" s="11" t="s">
        <v>50</v>
      </c>
      <c r="C153" s="13" t="s">
        <v>49</v>
      </c>
      <c r="D153" s="13" t="s">
        <v>49</v>
      </c>
      <c r="E153" s="13" t="s">
        <v>49</v>
      </c>
      <c r="F153" s="13" t="s">
        <v>49</v>
      </c>
      <c r="G153" s="13" t="s">
        <v>49</v>
      </c>
      <c r="H153" s="13" t="s">
        <v>49</v>
      </c>
      <c r="I153" s="13" t="s">
        <v>49</v>
      </c>
      <c r="J153" s="13" t="s">
        <v>49</v>
      </c>
      <c r="K153" s="13" t="s">
        <v>49</v>
      </c>
      <c r="L153" s="13" t="s">
        <v>49</v>
      </c>
      <c r="M153" s="13" t="s">
        <v>49</v>
      </c>
      <c r="N153" s="13" t="s">
        <v>49</v>
      </c>
      <c r="O153" s="13" t="s">
        <v>49</v>
      </c>
      <c r="P153" s="13" t="s">
        <v>49</v>
      </c>
      <c r="Q153" s="13" t="s">
        <v>49</v>
      </c>
      <c r="R153" s="13" t="s">
        <v>49</v>
      </c>
      <c r="S153" s="13" t="s">
        <v>49</v>
      </c>
      <c r="T153" s="13" t="s">
        <v>49</v>
      </c>
      <c r="U153" s="13" t="s">
        <v>49</v>
      </c>
      <c r="V153" s="13" t="s">
        <v>49</v>
      </c>
      <c r="W153" s="13" t="s">
        <v>49</v>
      </c>
      <c r="X153" s="13" t="s">
        <v>49</v>
      </c>
      <c r="Y153" s="13" t="s">
        <v>49</v>
      </c>
      <c r="Z153" s="13" t="s">
        <v>49</v>
      </c>
      <c r="AA153" s="13" t="s">
        <v>49</v>
      </c>
      <c r="AB153" s="13" t="s">
        <v>49</v>
      </c>
      <c r="AC153" s="13" t="s">
        <v>49</v>
      </c>
      <c r="AD153" s="13" t="s">
        <v>49</v>
      </c>
      <c r="AE153" s="13" t="s">
        <v>49</v>
      </c>
      <c r="AF153" s="13" t="s">
        <v>49</v>
      </c>
      <c r="AG153" s="13" t="s">
        <v>49</v>
      </c>
      <c r="AH153" s="13" t="s">
        <v>49</v>
      </c>
      <c r="AI153" s="13" t="s">
        <v>49</v>
      </c>
      <c r="AJ153" s="13" t="s">
        <v>49</v>
      </c>
      <c r="AK153" s="13" t="s">
        <v>49</v>
      </c>
      <c r="AL153" s="13" t="s">
        <v>49</v>
      </c>
      <c r="AM153" s="13" t="s">
        <v>49</v>
      </c>
      <c r="AN153" s="13" t="s">
        <v>49</v>
      </c>
      <c r="AO153" s="13" t="s">
        <v>49</v>
      </c>
      <c r="AP153" s="13" t="s">
        <v>49</v>
      </c>
      <c r="AQ153" s="13" t="s">
        <v>49</v>
      </c>
      <c r="AR153" s="13" t="s">
        <v>49</v>
      </c>
      <c r="AS153" s="13" t="s">
        <v>49</v>
      </c>
      <c r="AT153" s="13" t="s">
        <v>49</v>
      </c>
      <c r="AU153" s="13" t="s">
        <v>49</v>
      </c>
    </row>
    <row r="154" spans="1:47">
      <c r="A154" s="60" t="s">
        <v>5</v>
      </c>
      <c r="B154" s="61"/>
      <c r="C154" s="62"/>
      <c r="D154" s="44">
        <f t="shared" ref="D154:K154" si="154">D150+D146+D142+D133+D76+D27</f>
        <v>0</v>
      </c>
      <c r="E154" s="44">
        <f t="shared" si="154"/>
        <v>0</v>
      </c>
      <c r="F154" s="44">
        <f t="shared" si="154"/>
        <v>0</v>
      </c>
      <c r="G154" s="44">
        <f t="shared" si="154"/>
        <v>0</v>
      </c>
      <c r="H154" s="44">
        <f t="shared" si="154"/>
        <v>0</v>
      </c>
      <c r="I154" s="44">
        <f t="shared" si="154"/>
        <v>0</v>
      </c>
      <c r="J154" s="44">
        <f t="shared" si="154"/>
        <v>1.585</v>
      </c>
      <c r="K154" s="44">
        <f t="shared" si="154"/>
        <v>1.5169999999999999</v>
      </c>
      <c r="L154" s="44">
        <f t="shared" ref="L154:AU154" si="155">L150+L146+L142+L133+L76+L27</f>
        <v>0</v>
      </c>
      <c r="M154" s="44">
        <f t="shared" si="155"/>
        <v>0</v>
      </c>
      <c r="N154" s="44">
        <f t="shared" si="155"/>
        <v>0</v>
      </c>
      <c r="O154" s="44">
        <f t="shared" si="155"/>
        <v>0</v>
      </c>
      <c r="P154" s="44">
        <f t="shared" si="155"/>
        <v>0</v>
      </c>
      <c r="Q154" s="44">
        <f t="shared" si="155"/>
        <v>0</v>
      </c>
      <c r="R154" s="44">
        <f t="shared" si="155"/>
        <v>0</v>
      </c>
      <c r="S154" s="44">
        <f t="shared" si="155"/>
        <v>0</v>
      </c>
      <c r="T154" s="44">
        <f t="shared" si="155"/>
        <v>0.76</v>
      </c>
      <c r="U154" s="44">
        <f t="shared" si="155"/>
        <v>0.76</v>
      </c>
      <c r="V154" s="44">
        <f t="shared" si="155"/>
        <v>0</v>
      </c>
      <c r="W154" s="44">
        <f t="shared" si="155"/>
        <v>0</v>
      </c>
      <c r="X154" s="44">
        <f t="shared" si="155"/>
        <v>0</v>
      </c>
      <c r="Y154" s="44">
        <f t="shared" si="155"/>
        <v>0</v>
      </c>
      <c r="Z154" s="44">
        <f t="shared" si="155"/>
        <v>0</v>
      </c>
      <c r="AA154" s="44">
        <f t="shared" si="155"/>
        <v>0</v>
      </c>
      <c r="AB154" s="44">
        <f t="shared" si="155"/>
        <v>2.33</v>
      </c>
      <c r="AC154" s="44">
        <f t="shared" si="155"/>
        <v>0</v>
      </c>
      <c r="AD154" s="44">
        <f t="shared" si="155"/>
        <v>0.78</v>
      </c>
      <c r="AE154" s="44">
        <f t="shared" si="155"/>
        <v>0</v>
      </c>
      <c r="AF154" s="44">
        <f t="shared" si="155"/>
        <v>0</v>
      </c>
      <c r="AG154" s="44">
        <f t="shared" si="155"/>
        <v>0</v>
      </c>
      <c r="AH154" s="44">
        <f t="shared" si="155"/>
        <v>0</v>
      </c>
      <c r="AI154" s="44">
        <f t="shared" si="155"/>
        <v>0</v>
      </c>
      <c r="AJ154" s="44">
        <f t="shared" si="155"/>
        <v>5.5937319799999994</v>
      </c>
      <c r="AK154" s="44">
        <f t="shared" si="155"/>
        <v>5.5739564900000005</v>
      </c>
      <c r="AL154" s="44">
        <f t="shared" si="155"/>
        <v>0</v>
      </c>
      <c r="AM154" s="44">
        <f t="shared" si="155"/>
        <v>0</v>
      </c>
      <c r="AN154" s="44">
        <f t="shared" si="155"/>
        <v>0</v>
      </c>
      <c r="AO154" s="44">
        <f t="shared" si="155"/>
        <v>0</v>
      </c>
      <c r="AP154" s="44">
        <f t="shared" si="155"/>
        <v>1.8959999999999999</v>
      </c>
      <c r="AQ154" s="44">
        <f t="shared" si="155"/>
        <v>1.9028892500000003</v>
      </c>
      <c r="AR154" s="44">
        <f t="shared" si="155"/>
        <v>0</v>
      </c>
      <c r="AS154" s="44">
        <f t="shared" si="155"/>
        <v>0</v>
      </c>
      <c r="AT154" s="44">
        <f t="shared" si="155"/>
        <v>0</v>
      </c>
      <c r="AU154" s="44">
        <f t="shared" si="155"/>
        <v>0</v>
      </c>
    </row>
  </sheetData>
  <autoFilter ref="A18:AU154">
    <filterColumn colId="1"/>
  </autoFilter>
  <mergeCells count="43">
    <mergeCell ref="V9:W9"/>
    <mergeCell ref="A13:AU13"/>
    <mergeCell ref="Z16:AA16"/>
    <mergeCell ref="AB16:AC16"/>
    <mergeCell ref="AD16:AE16"/>
    <mergeCell ref="AF16:AG16"/>
    <mergeCell ref="AH16:AI16"/>
    <mergeCell ref="AJ16:AK16"/>
    <mergeCell ref="AL16:AM16"/>
    <mergeCell ref="AN16:AO16"/>
    <mergeCell ref="AP16:AQ16"/>
    <mergeCell ref="AR16:AS16"/>
    <mergeCell ref="AT16:AU16"/>
    <mergeCell ref="P16:Q16"/>
    <mergeCell ref="R16:S16"/>
    <mergeCell ref="F16:G16"/>
    <mergeCell ref="AP15:AS15"/>
    <mergeCell ref="AT15:AU15"/>
    <mergeCell ref="D16:E16"/>
    <mergeCell ref="T12:AG12"/>
    <mergeCell ref="T11:AD11"/>
    <mergeCell ref="H16:I16"/>
    <mergeCell ref="V16:W16"/>
    <mergeCell ref="X16:Y16"/>
    <mergeCell ref="A154:C154"/>
    <mergeCell ref="N16:O16"/>
    <mergeCell ref="L16:M16"/>
    <mergeCell ref="T16:U16"/>
    <mergeCell ref="J16:K16"/>
    <mergeCell ref="A14:A17"/>
    <mergeCell ref="B14:B17"/>
    <mergeCell ref="C14:C17"/>
    <mergeCell ref="D14:AU14"/>
    <mergeCell ref="D15:Q15"/>
    <mergeCell ref="R15:AA15"/>
    <mergeCell ref="AB15:AE15"/>
    <mergeCell ref="AF15:AI15"/>
    <mergeCell ref="AJ15:AO15"/>
    <mergeCell ref="AO2:AS2"/>
    <mergeCell ref="A3:AS3"/>
    <mergeCell ref="U4:V4"/>
    <mergeCell ref="S7:AC7"/>
    <mergeCell ref="S6:AE6"/>
  </mergeCells>
  <pageMargins left="0.7" right="0.7" top="0.75" bottom="0.75" header="0.3" footer="0.3"/>
  <pageSetup paperSize="9" scale="26" fitToHeight="0" orientation="landscape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gostr34102001-gostr3411"/>
    <Reference URI="#idPackageObject" Type="http://www.w3.org/2000/09/xmldsig#Object">
      <DigestMethod Algorithm="http://www.w3.org/2001/04/xmldsig-more#gostr3411"/>
      <DigestValue>YtOXWxb+EZUTL/yRubNE9qbhLzIoPrg5GppnnBQ1ONU=</DigestValue>
    </Reference>
    <Reference URI="#idOfficeObject" Type="http://www.w3.org/2000/09/xmldsig#Object">
      <DigestMethod Algorithm="http://www.w3.org/2001/04/xmldsig-more#gostr3411"/>
      <DigestValue>e9yR58sOyLUljbRAjlFGzXuwURwYq+2ykU8SiARSP90=</DigestValue>
    </Reference>
  </SignedInfo>
  <SignatureValue>
    1vOkp1FtPhNB8+lTJt3TESL3wiPQAMsHQpXBOcWckRegv2y2ek9Hkh01D/WvsmQuepIWrYQ+
    a+8CL/yBmzqpgQ==
  </SignatureValue>
  <KeyInfo>
    <X509Data>
      <X509Certificate>
          MIILnTCCC0ygAwIBAgIRAOoZuenyQMG66BFu225g6qAwCAYGKoUDAgIDMIIBhzEiMCAGCSqG
          SIb3DQEJARYTY2FfdGVuc29yQHRlbnNvci5ydTEYMBYGBSqFA2QBEg0xMDI3NjAwNzg3OTk0
          MRowGAYIKoUDA4EDAQESDDAwNzYwNTAxNjAzMDELMAkGA1UEBhMCUlUxMTAvBgNVBAgMKDc2
          INCv0YDQvtGB0LvQsNCy0YHQutCw0Y8g0L7QsdC70LDRgdGC0YwxHzAdBgNVBAcMFtCzLiDQ
          r9GA0L7RgdC70LDQstC70YwxNDAyBgNVBAkMK9Cc0L7RgdC60L7QstGB0LrQuNC5INC/0YDQ
          vtGB0L/QtdC60YIg0LQuMTIxMDAuBgNVBAsMJ9Cj0LTQvtGB0YLQvtCy0LXRgNGP0Y7RidC4
          0Lkg0YbQtdC90YLRgDEwMC4GA1UECgwn0J7QntCeICLQmtCe0JzQn9CQ0J3QmNCvICLQotCV
          0J3Ql9Ce0KAiMTAwLgYDVQQDDCfQntCe0J4gItCa0J7QnNCf0JDQndCY0K8gItCi0JXQndCX
          0J7QoCIwHhcNMTgxMDI5MTEyNDQ0WhcNMTkxMDI5MTEzNDQ0WjCCAg0xMzAxBgNVBAkMKtGD
          0Lsu0KDQtdCy0L7Qu9GO0YbQuNC+0L3QvdCw0Y8sIDk2LCAg0LouNTE5MDcGA1UECAwwMDIg
          0KDQtdGB0L/Rg9Cx0LvQuNC60LAg0JHQsNGI0LrQvtGA0YLQvtGB0YLQsNC9MQ8wDQYDVQQH
          DAbQo9GE0LAxCzAJBgNVBAYTAlJVMS4wLAYDVQQqDCXQkNC50YDQsNGCINCi0LjQvNC40YDQ
          s9Cw0LvQuNC10LLQuNGHMR0wGwYDVQQEDBTQnNC40L3QuNCz0LDQu9C40LXQsjElMCMGA1UE
          Awwc0J7QntCeICLQk9CY0J8t0K3QndCV0KDQk9CeIjEeMBwGA1UEDAwV0JjQvdC20LXQvdC1
          0YAg0J/QotCeMQ8wDQYDVQQLDAbQn9Ci0J4xJTAjBgNVBAoMHNCe0J7QniAi0JPQmNCfLdCt
          0J3QldCg0JPQniIxPjA8BgkqhkiG9w0BCQIML0lOTj0wMjc4MTg1MDk3L0tQUD0wMjc4MDEw
          MDEvT0dSTj0xMTEwMjgwMDY2NTIyMSEwHwYJKoZIhvcNAQkBFhJnaXBfZW5lcmdvQG1haWwu
          cnUxGjAYBggqhQMDgQMBARIMMDAwMjc4MTg1MDk3MRYwFAYFKoUDZAMSCzA0MDY5Nzc2OTgy
          MRgwFgYFKoUDZAESDTExMTAyODAwNjY1MjIwYzAcBgYqhQMCAhMwEgYHKoUDAgIkAAYHKoUD
          AgIeAQNDAARAEeR2rpggjMNhZCtaAVY5H1gwC0x3ic/bYKYNMxucjIHVuyQHgF3fR8FpkCsf
          qIQbCAKClLgfwgyL5GvmrAz/saOCBwUwggcBMA4GA1UdDwEB/wQEAwIE8DCBmQYDVR0lBIGR
          MIGOBgcqhQMCAiIZBgcqhQMCAiIaBgcqhQMCAiIGBggqhQMCQAEBAQYIKoUDA4EdAg0GBiqF
          AwNZGAYHKoUDBiUBAQYGKoUDBigBBggqhQMGKQEBAQYIKoUDBioFBQUGCCqFAwYsAQEBBggq
          hQMGLQEBAQYIKoUDBwIVAQIGCCsGAQUFBwMCBggrBgEFBQcDBDAdBgNVHSAEFjAUMAgGBiqF
          A2RxATAIBgYqhQNkcQIwIQYFKoUDZG8EGAwW0JrRgNC40L/RgtC+0J/RgNC+IENTUDCCAYUG
          A1UdIwSCAXwwggF4gBTFlGuBZDEP+7dglMou7xm2LtWSi6GCAVKkggFOMIIBSjEeMBwGCSqG
          SIb3DQEJARYPZGl0QG1pbnN2eWF6LnJ1MQswCQYDVQQGEwJSVTEcMBoGA1UECAwTNzcg0LMu
          INCc0L7RgdC60LLQsDEVMBMGA1UEBwwM0JzQvtGB0LrQstCwMT8wPQYDVQQJDDYxMjUzNzUg
          0LMuINCc0L7RgdC60LLQsCwg0YPQuy4g0KLQstC10YDRgdC60LDRjywg0LQuIDcxLDAqBgNV
          BAoMI9Cc0LjQvdC60L7QvNGB0LLRj9C30Ywg0KDQvtGB0YHQuNC4MRgwFgYFKoUDZAESDTEw
          NDc3MDIwMjY3MDExGjAYBggqhQMDgQMBARIMMDA3NzEwNDc0Mzc1MUEwPwYDVQQDDDjQk9C+
          0LvQvtCy0L3QvtC5INGD0LTQvtGB0YLQvtCy0LXRgNGP0Y7RidC40Lkg0YbQtdC90YLRgIIK
          MvG12QAAAAABhDAdBgNVHQ4EFgQUQEZT8svuOE0xLcb/LpAv6jyQWdQwKwYDVR0QBCQwIoAP
          MjAxODEwMjkxMTI0NDRagQ8yMDE5MTAyOTExMjQ0NFowggEiBgUqhQNkcASCARcwggETDBrQ
          mtGA0LjQv9GC0L7Qn9GA0L4gQ1NQIDMuOQxTItCj0LTQvtGB0YLQvtCy0LXRgNGP0Y7RidC4
          0Lkg0YbQtdC90YLRgCAi0JrRgNC40L/RgtC+0J/RgNC+INCj0KYiINCy0LXRgNGB0LjQuCAy
          LjAMT9Ch0LXRgNGC0LjRhNC40LrQsNGCINGB0L7QvtGC0LLQtdGC0YHRgtCy0LjRjyDihJYg
          0KHQpC8xMjQtMzAxMSDQvtGCIDMwLjEyLjIwMTYMT9Ch0LXRgNGC0LjRhNC40LrQsNGCINGB
          0L7QvtGC0LLQtdGC0YHRgtCy0LjRjyDihJYg0KHQpC8xMjgtMjg4MSDQvtGCIDEyLjA0LjIw
          MTYwggFEBgNVHR8EggE7MIIBNzBMoEqgSIZGaHR0cDovL3RheDQudGVuc29yLnJ1L3RlbnNv
          cmNhLTIwMTdfY3AvY2VydGVucm9sbC90ZW5zb3JjYS0yMDE3X2NwLmNybDAuoCygKoYoaHR0
          cDovL3RlbnNvci5ydS9jYS90ZW5zb3JjYS0yMDE3X2NwLmNybDA7oDmgN4Y1aHR0cDovL2Ny
          bC50ZW5zb3IucnUvdGF4NC9jYS9jcmwvdGVuc29yY2EtMjAxN19jcC5jcmwwPKA6oDiGNmh0
          dHA6Ly9jcmwyLnRlbnNvci5ydS90YXg0L2NhL2NybC90ZW5zb3JjYS0yMDE3X2NwLmNybDA8
          oDqgOIY2aHR0cDovL2NybDMudGVuc29yLnJ1L3RheDQvY2EvY3JsL3RlbnNvcmNhLTIwMTdf
          Y3AuY3JsMIIBzAYIKwYBBQUHAQEEggG+MIIBujBABggrBgEFBQcwAYY0aHR0cDovL3RheDQu
          dGVuc29yLnJ1L29jc3AtdGVuc29yY2EtMjAxN19jcC9vY3NwLnNyZjBSBggrBgEFBQcwAoZG
          aHR0cDovL3RheDQudGVuc29yLnJ1L3RlbnNvcmNhLTIwMTdfY3AvY2VydGVucm9sbC90ZW5z
          b3JjYS0yMDE3X2NwLmNydDA0BggrBgEFBQcwAoYoaHR0cDovL3RlbnNvci5ydS9jYS90ZW5z
          b3JjYS0yMDE3X2NwLmNydDA9BggrBgEFBQcwAoYxaHR0cDovL2NybC50ZW5zb3IucnUvdGF4
          NC9jYS90ZW5zb3JjYS0yMDE3X2NwLmNydDA+BggrBgEFBQcwAoYyaHR0cDovL2NybDIudGVu
          c29yLnJ1L3RheDQvY2EvdGVuc29yY2EtMjAxN19jcC5jcnQwPgYIKwYBBQUHMAKGMmh0dHA6
          Ly9jcmwzLnRlbnNvci5ydS90YXg0L2NhL3RlbnNvcmNhLTIwMTdfY3AuY3J0MC0GCCsGAQUF
          BzAChiFodHRwOi8vdGF4NC50ZW5zb3IucnUvdHNwL3RzcC5zcmYwCAYGKoUDAgIDA0EAvuKh
          kx3N6rGAn+pLTFQTotbTgod1DOzSDi9PLncQBIrtdj8pKtlt/uwEabsbPEqaS6GrluPY508p
          SQKdshX5iQ==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KR2QY8e7QwbGunqwu15ko246d8w=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nmqFsi8oO9Zo2ES+EAwPgPmk6Zw=</DigestValue>
      </Reference>
      <Reference URI="/xl/sharedStrings.xml?ContentType=application/vnd.openxmlformats-officedocument.spreadsheetml.sharedStrings+xml">
        <DigestMethod Algorithm="http://www.w3.org/2000/09/xmldsig#sha1"/>
        <DigestValue>wGa1WHz7lG+u46GzBCtlcjKFiSA=</DigestValue>
      </Reference>
      <Reference URI="/xl/styles.xml?ContentType=application/vnd.openxmlformats-officedocument.spreadsheetml.styles+xml">
        <DigestMethod Algorithm="http://www.w3.org/2000/09/xmldsig#sha1"/>
        <DigestValue>GdPccN5n0U2RKmnwelBTu5K+7rw=</DigestValue>
      </Reference>
      <Reference URI="/xl/theme/theme1.xml?ContentType=application/vnd.openxmlformats-officedocument.theme+xml">
        <DigestMethod Algorithm="http://www.w3.org/2000/09/xmldsig#sha1"/>
        <DigestValue>WC9eQGWjN2ODomDVtq4Gr64Ap2k=</DigestValue>
      </Reference>
      <Reference URI="/xl/workbook.xml?ContentType=application/vnd.openxmlformats-officedocument.spreadsheetml.sheet.main+xml">
        <DigestMethod Algorithm="http://www.w3.org/2000/09/xmldsig#sha1"/>
        <DigestValue>UqimDEfIofVrSiBhYtj5v2cuUjQ=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u2zERWD6AC3fS+wsG86vw3St84w=</DigestValue>
      </Reference>
    </Manifest>
    <SignatureProperties>
      <SignatureProperty Id="idSignatureTime" Target="#idPackageSignature">
        <mdssi:SignatureTime>
          <mdssi:Format>YYYY-MM-DDThh:mm:ssTZD</mdssi:Format>
          <mdssi:Value>2019-03-29T07:40:41Z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Лист18</vt:lpstr>
      <vt:lpstr>Лист18!Область_печати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А. Койнов</dc:creator>
  <cp:lastModifiedBy>1</cp:lastModifiedBy>
  <cp:lastPrinted>2019-01-28T03:58:39Z</cp:lastPrinted>
  <dcterms:created xsi:type="dcterms:W3CDTF">2018-07-26T04:47:23Z</dcterms:created>
  <dcterms:modified xsi:type="dcterms:W3CDTF">2019-03-28T09:17:04Z</dcterms:modified>
</cp:coreProperties>
</file>